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180" windowHeight="8130" activeTab="3"/>
  </bookViews>
  <sheets>
    <sheet name="FP CONDUCERE" sheetId="1" r:id="rId1"/>
    <sheet name="FP DE EXECUTIE" sheetId="2" r:id="rId2"/>
    <sheet name="FC DE CONDUCERE" sheetId="3" r:id="rId3"/>
    <sheet name="FC DE EXECUTIE" sheetId="4" r:id="rId4"/>
  </sheets>
  <definedNames>
    <definedName name="_xlnm.Print_Titles" localSheetId="3">'FC DE EXECUTIE'!$7:$9</definedName>
    <definedName name="_xlnm.Print_Titles" localSheetId="0">'FP CONDUCERE'!#REF!</definedName>
    <definedName name="StatDePersonal_2__2017_7_5__8_24_18__818fbb69_711b_4295_8ada_abaef70a45aa" localSheetId="2">'FC DE CONDUCERE'!$B$10:$C$13</definedName>
    <definedName name="StatDePersonal_2__2017_7_5__8_24_18__818fbb69_711b_4295_8ada_abaef70a45aa" localSheetId="0">'FP CONDUCERE'!$B$8:$D$13</definedName>
  </definedNames>
  <calcPr calcId="125725"/>
</workbook>
</file>

<file path=xl/calcChain.xml><?xml version="1.0" encoding="utf-8"?>
<calcChain xmlns="http://schemas.openxmlformats.org/spreadsheetml/2006/main">
  <c r="P27" i="4"/>
  <c r="P28"/>
  <c r="P29"/>
  <c r="P30"/>
  <c r="P31"/>
  <c r="P39"/>
  <c r="P40"/>
  <c r="P41"/>
  <c r="P13"/>
  <c r="N27"/>
  <c r="N28"/>
  <c r="N29"/>
  <c r="N30"/>
  <c r="N31"/>
  <c r="N39"/>
  <c r="N40"/>
  <c r="N41"/>
  <c r="N13"/>
  <c r="L27"/>
  <c r="L28"/>
  <c r="L29"/>
  <c r="L30"/>
  <c r="L31"/>
  <c r="L39"/>
  <c r="L40"/>
  <c r="L41"/>
  <c r="L13"/>
  <c r="J27"/>
  <c r="J28"/>
  <c r="J29"/>
  <c r="J30"/>
  <c r="J31"/>
  <c r="J39"/>
  <c r="J40"/>
  <c r="J41"/>
  <c r="J13"/>
  <c r="H27"/>
  <c r="H28"/>
  <c r="H29"/>
  <c r="H30"/>
  <c r="H31"/>
  <c r="H39"/>
  <c r="H40"/>
  <c r="H41"/>
  <c r="H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13"/>
  <c r="E11" i="3"/>
  <c r="E12"/>
  <c r="E13"/>
  <c r="E10"/>
  <c r="F10" i="2"/>
  <c r="F11"/>
  <c r="F12"/>
  <c r="F13"/>
  <c r="F14"/>
  <c r="F15"/>
  <c r="F16"/>
  <c r="F17"/>
  <c r="F18"/>
  <c r="F19"/>
  <c r="F20"/>
  <c r="F21"/>
  <c r="F22"/>
  <c r="F23"/>
  <c r="F9"/>
  <c r="E9" i="1"/>
  <c r="E10"/>
  <c r="E11"/>
  <c r="E12"/>
  <c r="E13"/>
  <c r="E8"/>
  <c r="F11" i="4"/>
  <c r="F12"/>
  <c r="F10"/>
  <c r="G35"/>
  <c r="G34"/>
  <c r="I34" s="1"/>
  <c r="J34" s="1"/>
  <c r="G21"/>
  <c r="H34" l="1"/>
  <c r="H35"/>
  <c r="H21"/>
  <c r="K34"/>
  <c r="L34" s="1"/>
  <c r="I35"/>
  <c r="J35" s="1"/>
  <c r="I21"/>
  <c r="J21" s="1"/>
  <c r="G43"/>
  <c r="H43" s="1"/>
  <c r="G42"/>
  <c r="G38"/>
  <c r="G37"/>
  <c r="G36"/>
  <c r="G33"/>
  <c r="G32"/>
  <c r="G26"/>
  <c r="G25"/>
  <c r="G24"/>
  <c r="H26" l="1"/>
  <c r="H33"/>
  <c r="H37"/>
  <c r="H24"/>
  <c r="H25"/>
  <c r="H32"/>
  <c r="H36"/>
  <c r="H38"/>
  <c r="H42"/>
  <c r="I26"/>
  <c r="K26" s="1"/>
  <c r="L26" s="1"/>
  <c r="I37"/>
  <c r="K35"/>
  <c r="L35" s="1"/>
  <c r="M34"/>
  <c r="N34" s="1"/>
  <c r="K21"/>
  <c r="L21" s="1"/>
  <c r="I25"/>
  <c r="I36"/>
  <c r="I43"/>
  <c r="J43" s="1"/>
  <c r="I32"/>
  <c r="J32" s="1"/>
  <c r="I33"/>
  <c r="J33" s="1"/>
  <c r="K37"/>
  <c r="L37" s="1"/>
  <c r="I38"/>
  <c r="J38" s="1"/>
  <c r="I24"/>
  <c r="J24" s="1"/>
  <c r="K36"/>
  <c r="L36" s="1"/>
  <c r="G23"/>
  <c r="J25" l="1"/>
  <c r="J26"/>
  <c r="H23"/>
  <c r="J36"/>
  <c r="J37"/>
  <c r="K25"/>
  <c r="L25" s="1"/>
  <c r="M35"/>
  <c r="N35" s="1"/>
  <c r="O34"/>
  <c r="P34" s="1"/>
  <c r="M21"/>
  <c r="N21" s="1"/>
  <c r="M26"/>
  <c r="N26" s="1"/>
  <c r="K24"/>
  <c r="L24" s="1"/>
  <c r="M37"/>
  <c r="N37" s="1"/>
  <c r="K32"/>
  <c r="L32" s="1"/>
  <c r="M36"/>
  <c r="N36" s="1"/>
  <c r="K38"/>
  <c r="L38" s="1"/>
  <c r="K33"/>
  <c r="L33" s="1"/>
  <c r="K43"/>
  <c r="L43" s="1"/>
  <c r="I23"/>
  <c r="J23" s="1"/>
  <c r="G22"/>
  <c r="G20"/>
  <c r="H20" s="1"/>
  <c r="G19"/>
  <c r="H19" s="1"/>
  <c r="G18"/>
  <c r="H18" s="1"/>
  <c r="G17"/>
  <c r="H17" s="1"/>
  <c r="G16"/>
  <c r="G15"/>
  <c r="G14"/>
  <c r="M25" l="1"/>
  <c r="N25" s="1"/>
  <c r="H15"/>
  <c r="H22"/>
  <c r="H14"/>
  <c r="H16"/>
  <c r="I16"/>
  <c r="K16" s="1"/>
  <c r="L16" s="1"/>
  <c r="O35"/>
  <c r="P35" s="1"/>
  <c r="O21"/>
  <c r="P21" s="1"/>
  <c r="I14"/>
  <c r="I22"/>
  <c r="K22" s="1"/>
  <c r="L22" s="1"/>
  <c r="K23"/>
  <c r="L23" s="1"/>
  <c r="O25"/>
  <c r="P25" s="1"/>
  <c r="O36"/>
  <c r="P36" s="1"/>
  <c r="M24"/>
  <c r="N24" s="1"/>
  <c r="O26"/>
  <c r="P26" s="1"/>
  <c r="I18"/>
  <c r="J18" s="1"/>
  <c r="I20"/>
  <c r="J20" s="1"/>
  <c r="M43"/>
  <c r="N43" s="1"/>
  <c r="M33"/>
  <c r="N33" s="1"/>
  <c r="M38"/>
  <c r="N38" s="1"/>
  <c r="M32"/>
  <c r="N32" s="1"/>
  <c r="O37"/>
  <c r="P37" s="1"/>
  <c r="I15"/>
  <c r="J15" s="1"/>
  <c r="G12"/>
  <c r="G11"/>
  <c r="G10"/>
  <c r="G23" i="2"/>
  <c r="G22"/>
  <c r="H22" s="1"/>
  <c r="G21"/>
  <c r="G20"/>
  <c r="H20" s="1"/>
  <c r="G19"/>
  <c r="G18"/>
  <c r="H18" s="1"/>
  <c r="G17"/>
  <c r="G16"/>
  <c r="G15"/>
  <c r="H15" s="1"/>
  <c r="G14"/>
  <c r="G13"/>
  <c r="H13" s="1"/>
  <c r="G12"/>
  <c r="H12" s="1"/>
  <c r="G11"/>
  <c r="G10"/>
  <c r="I10" s="1"/>
  <c r="G9"/>
  <c r="H9" s="1"/>
  <c r="J22" i="4" l="1"/>
  <c r="J16"/>
  <c r="J14"/>
  <c r="J10" i="2"/>
  <c r="H10"/>
  <c r="H11"/>
  <c r="K10"/>
  <c r="I9"/>
  <c r="I11"/>
  <c r="H14"/>
  <c r="H16"/>
  <c r="H17"/>
  <c r="H19"/>
  <c r="H21"/>
  <c r="H23"/>
  <c r="I13"/>
  <c r="I14"/>
  <c r="I15"/>
  <c r="I17"/>
  <c r="I19"/>
  <c r="I21"/>
  <c r="I23"/>
  <c r="H10" i="4"/>
  <c r="H11"/>
  <c r="H12"/>
  <c r="K14"/>
  <c r="L14" s="1"/>
  <c r="K15"/>
  <c r="L15" s="1"/>
  <c r="M16"/>
  <c r="N16" s="1"/>
  <c r="O43"/>
  <c r="P43" s="1"/>
  <c r="K18"/>
  <c r="L18" s="1"/>
  <c r="O24"/>
  <c r="P24" s="1"/>
  <c r="M22"/>
  <c r="N22" s="1"/>
  <c r="O32"/>
  <c r="P32" s="1"/>
  <c r="O38"/>
  <c r="P38" s="1"/>
  <c r="O33"/>
  <c r="P33" s="1"/>
  <c r="K20"/>
  <c r="L20" s="1"/>
  <c r="M23"/>
  <c r="N23" s="1"/>
  <c r="I10"/>
  <c r="J10" s="1"/>
  <c r="I11"/>
  <c r="J11" s="1"/>
  <c r="I12"/>
  <c r="J12" s="1"/>
  <c r="M14" l="1"/>
  <c r="N14" s="1"/>
  <c r="J23" i="2"/>
  <c r="K23"/>
  <c r="J19"/>
  <c r="K19"/>
  <c r="J15"/>
  <c r="K15"/>
  <c r="J13"/>
  <c r="K13"/>
  <c r="J11"/>
  <c r="K11"/>
  <c r="L10"/>
  <c r="M10"/>
  <c r="J21"/>
  <c r="K21"/>
  <c r="J17"/>
  <c r="K17"/>
  <c r="J14"/>
  <c r="K14"/>
  <c r="J9"/>
  <c r="K9"/>
  <c r="K12" i="4"/>
  <c r="L12" s="1"/>
  <c r="O23"/>
  <c r="P23" s="1"/>
  <c r="K10"/>
  <c r="L10" s="1"/>
  <c r="K11"/>
  <c r="L11" s="1"/>
  <c r="M20"/>
  <c r="N20" s="1"/>
  <c r="O14"/>
  <c r="P14" s="1"/>
  <c r="O22"/>
  <c r="P22" s="1"/>
  <c r="M18"/>
  <c r="N18" s="1"/>
  <c r="O16"/>
  <c r="P16" s="1"/>
  <c r="M15"/>
  <c r="N15" s="1"/>
  <c r="L9" i="2" l="1"/>
  <c r="M9"/>
  <c r="L17"/>
  <c r="M17"/>
  <c r="L11"/>
  <c r="M11"/>
  <c r="L13"/>
  <c r="M13"/>
  <c r="L19"/>
  <c r="M19"/>
  <c r="L14"/>
  <c r="M14"/>
  <c r="L21"/>
  <c r="M21"/>
  <c r="N10"/>
  <c r="O10"/>
  <c r="L15"/>
  <c r="M15"/>
  <c r="L23"/>
  <c r="M23"/>
  <c r="M10" i="4"/>
  <c r="N10" s="1"/>
  <c r="P10" s="1"/>
  <c r="O15"/>
  <c r="P15" s="1"/>
  <c r="O18"/>
  <c r="P18" s="1"/>
  <c r="O20"/>
  <c r="P20" s="1"/>
  <c r="M11"/>
  <c r="N11" s="1"/>
  <c r="P11" s="1"/>
  <c r="M12"/>
  <c r="N12" s="1"/>
  <c r="P12" s="1"/>
  <c r="N23" i="2" l="1"/>
  <c r="O23"/>
  <c r="P10"/>
  <c r="N14"/>
  <c r="O14"/>
  <c r="N13"/>
  <c r="O13"/>
  <c r="N11"/>
  <c r="O11"/>
  <c r="N17"/>
  <c r="O17"/>
  <c r="N15"/>
  <c r="O15"/>
  <c r="N21"/>
  <c r="O21"/>
  <c r="N19"/>
  <c r="O19"/>
  <c r="N9"/>
  <c r="O9"/>
  <c r="O11" i="4"/>
  <c r="O10"/>
  <c r="O12"/>
  <c r="I17"/>
  <c r="J17" s="1"/>
  <c r="I19"/>
  <c r="J19" s="1"/>
  <c r="I42"/>
  <c r="K42" l="1"/>
  <c r="L42" s="1"/>
  <c r="J42"/>
  <c r="P19" i="2"/>
  <c r="P15"/>
  <c r="P11"/>
  <c r="P14"/>
  <c r="P9"/>
  <c r="P21"/>
  <c r="P17"/>
  <c r="P13"/>
  <c r="P23"/>
  <c r="K17" i="4"/>
  <c r="L17" s="1"/>
  <c r="K19"/>
  <c r="L19" s="1"/>
  <c r="M42"/>
  <c r="N42" s="1"/>
  <c r="M19"/>
  <c r="N19" s="1"/>
  <c r="M17" l="1"/>
  <c r="N17" s="1"/>
  <c r="O19"/>
  <c r="P19" s="1"/>
  <c r="O17"/>
  <c r="P17" s="1"/>
  <c r="O42"/>
  <c r="P42" s="1"/>
  <c r="I16" i="2" l="1"/>
  <c r="J16" s="1"/>
  <c r="K16" l="1"/>
  <c r="L16" l="1"/>
  <c r="M16"/>
  <c r="O16" l="1"/>
  <c r="N16"/>
  <c r="P16" l="1"/>
  <c r="I22" l="1"/>
  <c r="K22" s="1"/>
  <c r="I20"/>
  <c r="K20" s="1"/>
  <c r="I18"/>
  <c r="K18" s="1"/>
  <c r="I12"/>
  <c r="K12" s="1"/>
  <c r="J22"/>
  <c r="J20"/>
  <c r="J18"/>
  <c r="J12"/>
  <c r="M12" l="1"/>
  <c r="L12"/>
  <c r="M20"/>
  <c r="L20"/>
  <c r="M18"/>
  <c r="L18"/>
  <c r="M22"/>
  <c r="L22"/>
  <c r="N22" l="1"/>
  <c r="O22"/>
  <c r="O12"/>
  <c r="N12"/>
  <c r="O18"/>
  <c r="N18"/>
  <c r="O20"/>
  <c r="N20"/>
  <c r="P18" l="1"/>
  <c r="P20"/>
  <c r="P12"/>
  <c r="P22"/>
</calcChain>
</file>

<file path=xl/connections.xml><?xml version="1.0" encoding="utf-8"?>
<connections xmlns="http://schemas.openxmlformats.org/spreadsheetml/2006/main">
  <connection id="1" name="Connection" type="4" refreshedVersion="3" background="1" saveData="1">
    <webPr sourceData="1" parsePre="1" consecutive="1" xl2000="1" url="http://esal/ReportX_CentralArchiveLocation/StatDePersonal_2__2017_7_5__8_24_18__818fbb69-711b-4295-8ada-abaef70a45aa.HTML"/>
  </connection>
  <connection id="2" name="Connection1" type="4" refreshedVersion="3" background="1" saveData="1">
    <webPr sourceData="1" parsePre="1" consecutive="1" xl2000="1" url="http://esal/ReportX_CentralArchiveLocation/StatDePersonal_2__2017_7_5__8_24_18__818fbb69-711b-4295-8ada-abaef70a45aa.HTML"/>
  </connection>
</connections>
</file>

<file path=xl/sharedStrings.xml><?xml version="1.0" encoding="utf-8"?>
<sst xmlns="http://schemas.openxmlformats.org/spreadsheetml/2006/main" count="156" uniqueCount="73">
  <si>
    <t>Nr. crt.</t>
  </si>
  <si>
    <t>Director executiv adjunct</t>
  </si>
  <si>
    <t>Functia de conducere</t>
  </si>
  <si>
    <t>Gradatia de vechime</t>
  </si>
  <si>
    <t>Secretar al unităţii administrativ teritoriale</t>
  </si>
  <si>
    <t>Arhitect sef</t>
  </si>
  <si>
    <t xml:space="preserve">Director executiv </t>
  </si>
  <si>
    <t>Şef birou</t>
  </si>
  <si>
    <t>Şef serviciu</t>
  </si>
  <si>
    <t xml:space="preserve">Funcţii publice generale de execuţie </t>
  </si>
  <si>
    <t>Nivelul studiilor</t>
  </si>
  <si>
    <t>Grad profesional</t>
  </si>
  <si>
    <t>Auditor</t>
  </si>
  <si>
    <t>S</t>
  </si>
  <si>
    <t>superior</t>
  </si>
  <si>
    <t>principal</t>
  </si>
  <si>
    <t>asistent</t>
  </si>
  <si>
    <t>debutant</t>
  </si>
  <si>
    <t>SSD</t>
  </si>
  <si>
    <t>M</t>
  </si>
  <si>
    <t>Consilier, consilier juridic, expert, inspector, poliţist local</t>
  </si>
  <si>
    <t>Referent, poliţist local</t>
  </si>
  <si>
    <t>Director</t>
  </si>
  <si>
    <t xml:space="preserve">Director adjunct, contabil şef, inginer şef </t>
  </si>
  <si>
    <t xml:space="preserve">Grad </t>
  </si>
  <si>
    <t>IA</t>
  </si>
  <si>
    <t>I</t>
  </si>
  <si>
    <t>II</t>
  </si>
  <si>
    <t>Consilier, expert, inspector de specialitate</t>
  </si>
  <si>
    <t>Consilier juridic</t>
  </si>
  <si>
    <t>Referent, inspector, arhivar, referent casier</t>
  </si>
  <si>
    <t>Casier, magaziner</t>
  </si>
  <si>
    <t>M/G</t>
  </si>
  <si>
    <t>Portar, paznic</t>
  </si>
  <si>
    <t>Îngrijitor</t>
  </si>
  <si>
    <t>Bucătar, lenjereasă</t>
  </si>
  <si>
    <t>Maistru</t>
  </si>
  <si>
    <t>Şofer</t>
  </si>
  <si>
    <t>Muncitor calificat</t>
  </si>
  <si>
    <t>III</t>
  </si>
  <si>
    <t>IV</t>
  </si>
  <si>
    <t>Muncitor necalificat</t>
  </si>
  <si>
    <t>II- fără sporuri</t>
  </si>
  <si>
    <t>Gradaţia 0</t>
  </si>
  <si>
    <t>Gradaţia 1</t>
  </si>
  <si>
    <t>Gradaţia 2</t>
  </si>
  <si>
    <t>Gradaţia 3</t>
  </si>
  <si>
    <t>Gradaţia 4</t>
  </si>
  <si>
    <t>Gradaţia 5</t>
  </si>
  <si>
    <t>Administrator</t>
  </si>
  <si>
    <t>Consilier primar</t>
  </si>
  <si>
    <t>Funcţia publică de conducere</t>
  </si>
  <si>
    <t>Funcţia contractuală de conducere</t>
  </si>
  <si>
    <t xml:space="preserve">Funcţii contractuale de execuţie pe grade şi trepte profesionale </t>
  </si>
  <si>
    <t>Salarii de bază 01 ianuarie 2018 conform Legii nr. 153/2017</t>
  </si>
  <si>
    <t>Salariul de bază lunar 01 ianuarie 2018 conform Legii nr. 153/2017</t>
  </si>
  <si>
    <t xml:space="preserve">                                            a Consiliului Local al Municipiului Buzău</t>
  </si>
  <si>
    <t xml:space="preserve">                                      Anexa nr. 1</t>
  </si>
  <si>
    <t xml:space="preserve">                                      Anexa nr. 3</t>
  </si>
  <si>
    <t xml:space="preserve">                                                                                                        Anexa nr. 2</t>
  </si>
  <si>
    <t xml:space="preserve">                                                                                  a Consiliului Local al Municipiului Buzău</t>
  </si>
  <si>
    <t xml:space="preserve">                                                                                                        Anexa nr. 4</t>
  </si>
  <si>
    <t>Referent de specialitate/ poliţist local</t>
  </si>
  <si>
    <t xml:space="preserve">                               consilier Alexandru Mihai                                                  Eduard Pistol</t>
  </si>
  <si>
    <r>
      <t xml:space="preserve">      </t>
    </r>
    <r>
      <rPr>
        <b/>
        <sz val="11"/>
        <color theme="1"/>
        <rFont val="Times New Roman"/>
        <family val="1"/>
      </rPr>
      <t xml:space="preserve">                PRESEDINTE DE SEDINTA                      SECRETARUL MUNICIPIULUI BUZAU</t>
    </r>
  </si>
  <si>
    <t xml:space="preserve">          consilier Alexandru Mihai                                                      Eduard Pistol</t>
  </si>
  <si>
    <r>
      <t xml:space="preserve">         </t>
    </r>
    <r>
      <rPr>
        <b/>
        <sz val="11"/>
        <color theme="1"/>
        <rFont val="Times New Roman"/>
        <family val="1"/>
      </rPr>
      <t xml:space="preserve"> PRESEDINTE DE SEDINȚĂ                 SECRETARUL MUNICIPIULUI BUZAU</t>
    </r>
  </si>
  <si>
    <t xml:space="preserve">          PRESEDINTE DE ȘEDINȚĂ                                   SECRETARUL MUNICIPIULUI BUZĂU</t>
  </si>
  <si>
    <t xml:space="preserve">              consilier Alexandru Mihai                                                    Eduard Pistol</t>
  </si>
  <si>
    <r>
      <t xml:space="preserve">         </t>
    </r>
    <r>
      <rPr>
        <b/>
        <sz val="11"/>
        <color theme="1"/>
        <rFont val="Times New Roman"/>
        <family val="1"/>
      </rPr>
      <t xml:space="preserve"> PRESEDINTE DE ȘEDINȚĂ           SECRETARUL MUNICIPIULUI BUZĂU</t>
    </r>
  </si>
  <si>
    <t xml:space="preserve">                                                                       la Hotărârea nr. 354 din data de 18 decembrie 2017</t>
  </si>
  <si>
    <t xml:space="preserve">                                               la Hotărârea nr. 354 din data de 18 decembrie 2017</t>
  </si>
  <si>
    <t xml:space="preserve">              consilier Alexandru Mihai                                                          Eduard Pistol</t>
  </si>
</sst>
</file>

<file path=xl/styles.xml><?xml version="1.0" encoding="utf-8"?>
<styleSheet xmlns="http://schemas.openxmlformats.org/spreadsheetml/2006/main">
  <fonts count="4">
    <font>
      <sz val="11"/>
      <color theme="1"/>
      <name val="Times New Roman"/>
      <family val="2"/>
      <charset val="238"/>
    </font>
    <font>
      <sz val="12"/>
      <color theme="1"/>
      <name val="Times New Roman"/>
      <family val="2"/>
      <charset val="238"/>
    </font>
    <font>
      <sz val="10"/>
      <color theme="1"/>
      <name val="Times New Roman"/>
      <family val="2"/>
      <charset val="238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3" fontId="0" fillId="0" borderId="0" xfId="0" applyNumberForma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3" fontId="1" fillId="0" borderId="1" xfId="0" applyNumberFormat="1" applyFont="1" applyBorder="1" applyAlignment="1">
      <alignment horizontal="center" textRotation="90" wrapText="1"/>
    </xf>
    <xf numFmtId="3" fontId="1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0" xfId="0" applyAlignment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3" fontId="1" fillId="0" borderId="1" xfId="0" applyNumberFormat="1" applyFont="1" applyBorder="1"/>
    <xf numFmtId="3" fontId="0" fillId="0" borderId="1" xfId="0" applyNumberFormat="1" applyBorder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0" fontId="0" fillId="0" borderId="8" xfId="0" applyBorder="1" applyAlignment="1">
      <alignment wrapText="1"/>
    </xf>
    <xf numFmtId="3" fontId="0" fillId="0" borderId="8" xfId="0" applyNumberFormat="1" applyBorder="1" applyAlignment="1">
      <alignment wrapText="1"/>
    </xf>
    <xf numFmtId="3" fontId="0" fillId="0" borderId="0" xfId="0" applyNumberFormat="1" applyAlignment="1">
      <alignment horizontal="center"/>
    </xf>
    <xf numFmtId="0" fontId="0" fillId="0" borderId="0" xfId="0" applyAlignment="1"/>
    <xf numFmtId="0" fontId="1" fillId="0" borderId="2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textRotation="90"/>
    </xf>
    <xf numFmtId="3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name="StatDePersonal_2__2017_7_5__8_24_18__818fbb69-711b-4295-8ada-abaef70a45aa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StatDePersonal_2__2017_7_5__8_24_18__818fbb69-711b-4295-8ada-abaef70a45aa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workbookViewId="0">
      <selection activeCell="A3" sqref="A3:E3"/>
    </sheetView>
  </sheetViews>
  <sheetFormatPr defaultRowHeight="15"/>
  <cols>
    <col min="1" max="1" width="4.5703125" customWidth="1"/>
    <col min="2" max="2" width="43" customWidth="1"/>
    <col min="3" max="3" width="7.7109375" customWidth="1"/>
    <col min="4" max="4" width="15.85546875" style="1" hidden="1" customWidth="1"/>
    <col min="5" max="5" width="27.140625" customWidth="1"/>
  </cols>
  <sheetData>
    <row r="1" spans="1:6">
      <c r="E1" s="23"/>
    </row>
    <row r="2" spans="1:6">
      <c r="A2" s="25" t="s">
        <v>57</v>
      </c>
      <c r="B2" s="25"/>
      <c r="C2" s="25"/>
      <c r="D2" s="25"/>
      <c r="E2" s="25"/>
    </row>
    <row r="3" spans="1:6">
      <c r="A3" s="25" t="s">
        <v>71</v>
      </c>
      <c r="B3" s="25"/>
      <c r="C3" s="25"/>
      <c r="D3" s="25"/>
      <c r="E3" s="25"/>
      <c r="F3" s="8"/>
    </row>
    <row r="4" spans="1:6">
      <c r="A4" s="25" t="s">
        <v>56</v>
      </c>
      <c r="B4" s="25"/>
      <c r="C4" s="25"/>
      <c r="D4" s="25"/>
      <c r="E4" s="25"/>
    </row>
    <row r="5" spans="1:6">
      <c r="A5" s="25"/>
      <c r="B5" s="25"/>
      <c r="C5" s="25"/>
      <c r="D5" s="30"/>
      <c r="E5" s="25"/>
    </row>
    <row r="6" spans="1:6">
      <c r="A6" s="28"/>
      <c r="B6" s="28"/>
      <c r="C6" s="28"/>
      <c r="D6" s="29"/>
    </row>
    <row r="7" spans="1:6" ht="45.75" customHeight="1">
      <c r="A7" s="21" t="s">
        <v>0</v>
      </c>
      <c r="B7" s="17" t="s">
        <v>51</v>
      </c>
      <c r="C7" s="17" t="s">
        <v>10</v>
      </c>
      <c r="D7" s="18"/>
      <c r="E7" s="20" t="s">
        <v>55</v>
      </c>
    </row>
    <row r="8" spans="1:6" ht="15.75">
      <c r="A8" s="2">
        <v>1</v>
      </c>
      <c r="B8" s="2" t="s">
        <v>4</v>
      </c>
      <c r="C8" s="3" t="s">
        <v>13</v>
      </c>
      <c r="D8" s="6">
        <v>7700</v>
      </c>
      <c r="E8" s="14">
        <f>ROUND(D8*40/100,0)+D8</f>
        <v>10780</v>
      </c>
    </row>
    <row r="9" spans="1:6" ht="15.75">
      <c r="A9" s="2">
        <v>2</v>
      </c>
      <c r="B9" s="2" t="s">
        <v>5</v>
      </c>
      <c r="C9" s="3" t="s">
        <v>13</v>
      </c>
      <c r="D9" s="6">
        <v>7400</v>
      </c>
      <c r="E9" s="14">
        <f t="shared" ref="E9:E13" si="0">ROUND(D9*40/100,0)+D9</f>
        <v>10360</v>
      </c>
    </row>
    <row r="10" spans="1:6" ht="15.75">
      <c r="A10" s="2">
        <v>3</v>
      </c>
      <c r="B10" s="2" t="s">
        <v>6</v>
      </c>
      <c r="C10" s="3" t="s">
        <v>13</v>
      </c>
      <c r="D10" s="6">
        <v>7400</v>
      </c>
      <c r="E10" s="14">
        <f t="shared" si="0"/>
        <v>10360</v>
      </c>
    </row>
    <row r="11" spans="1:6" ht="15.75">
      <c r="A11" s="2">
        <v>4</v>
      </c>
      <c r="B11" s="2" t="s">
        <v>1</v>
      </c>
      <c r="C11" s="3" t="s">
        <v>13</v>
      </c>
      <c r="D11" s="6">
        <v>7200</v>
      </c>
      <c r="E11" s="14">
        <f t="shared" si="0"/>
        <v>10080</v>
      </c>
    </row>
    <row r="12" spans="1:6" ht="15.75">
      <c r="A12" s="2">
        <v>5</v>
      </c>
      <c r="B12" s="2" t="s">
        <v>8</v>
      </c>
      <c r="C12" s="3" t="s">
        <v>13</v>
      </c>
      <c r="D12" s="6">
        <v>7000</v>
      </c>
      <c r="E12" s="14">
        <f t="shared" si="0"/>
        <v>9800</v>
      </c>
    </row>
    <row r="13" spans="1:6" ht="15.75">
      <c r="A13" s="2">
        <v>6</v>
      </c>
      <c r="B13" s="2" t="s">
        <v>7</v>
      </c>
      <c r="C13" s="3" t="s">
        <v>13</v>
      </c>
      <c r="D13" s="6">
        <v>6800</v>
      </c>
      <c r="E13" s="14">
        <f t="shared" si="0"/>
        <v>9520</v>
      </c>
    </row>
    <row r="16" spans="1:6">
      <c r="A16" s="26" t="s">
        <v>66</v>
      </c>
      <c r="B16" s="26"/>
      <c r="C16" s="26"/>
      <c r="D16" s="27"/>
      <c r="E16" s="26"/>
    </row>
    <row r="17" spans="1:5">
      <c r="A17" s="26" t="s">
        <v>65</v>
      </c>
      <c r="B17" s="26"/>
      <c r="C17" s="26"/>
      <c r="D17" s="27"/>
      <c r="E17" s="26"/>
    </row>
    <row r="18" spans="1:5">
      <c r="A18" s="23"/>
      <c r="B18" s="23"/>
      <c r="C18" s="23"/>
      <c r="D18" s="22"/>
      <c r="E18" s="23"/>
    </row>
    <row r="19" spans="1:5">
      <c r="A19" s="23"/>
      <c r="B19" s="23"/>
      <c r="C19" s="23"/>
      <c r="D19" s="22"/>
      <c r="E19" s="23"/>
    </row>
    <row r="20" spans="1:5">
      <c r="A20" s="23"/>
      <c r="B20" s="23"/>
      <c r="C20" s="23"/>
      <c r="D20" s="22"/>
      <c r="E20" s="23"/>
    </row>
    <row r="22" spans="1:5">
      <c r="E22" s="23"/>
    </row>
    <row r="23" spans="1:5">
      <c r="E23" s="23"/>
    </row>
  </sheetData>
  <mergeCells count="7">
    <mergeCell ref="A2:E2"/>
    <mergeCell ref="A3:E3"/>
    <mergeCell ref="A16:E16"/>
    <mergeCell ref="A17:E17"/>
    <mergeCell ref="A6:D6"/>
    <mergeCell ref="A4:E4"/>
    <mergeCell ref="A5:E5"/>
  </mergeCells>
  <pageMargins left="0.70866141732283472" right="0.15748031496062992" top="0.35433070866141736" bottom="0.31496062992125984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0"/>
  <sheetViews>
    <sheetView topLeftCell="A4" workbookViewId="0">
      <selection activeCell="A27" sqref="A27:P27"/>
    </sheetView>
  </sheetViews>
  <sheetFormatPr defaultRowHeight="15"/>
  <cols>
    <col min="1" max="1" width="4.140625" customWidth="1"/>
    <col min="2" max="2" width="30" customWidth="1"/>
    <col min="3" max="3" width="10.5703125" customWidth="1"/>
    <col min="4" max="4" width="10.140625" customWidth="1"/>
    <col min="5" max="5" width="6.140625" style="1" hidden="1" customWidth="1"/>
    <col min="6" max="6" width="6.140625" style="1" customWidth="1"/>
    <col min="7" max="7" width="6.140625" style="1" hidden="1" customWidth="1"/>
    <col min="8" max="8" width="6.140625" style="1" bestFit="1" customWidth="1"/>
    <col min="9" max="9" width="6.140625" style="1" hidden="1" customWidth="1"/>
    <col min="10" max="10" width="6.140625" style="1" bestFit="1" customWidth="1"/>
    <col min="11" max="11" width="6.140625" style="1" hidden="1" customWidth="1"/>
    <col min="12" max="12" width="6.140625" style="1" bestFit="1" customWidth="1"/>
    <col min="13" max="13" width="6.140625" style="1" hidden="1" customWidth="1"/>
    <col min="14" max="14" width="6.140625" style="1" bestFit="1" customWidth="1"/>
    <col min="15" max="15" width="6.140625" style="1" hidden="1" customWidth="1"/>
    <col min="16" max="16" width="6.140625" bestFit="1" customWidth="1"/>
  </cols>
  <sheetData>
    <row r="1" spans="1:16">
      <c r="A1" s="31" t="s">
        <v>59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16">
      <c r="A2" s="31" t="s">
        <v>70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6">
      <c r="A3" s="31" t="s">
        <v>60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>
      <c r="A4" s="25"/>
      <c r="B4" s="25"/>
      <c r="C4" s="25"/>
      <c r="D4" s="25"/>
      <c r="E4" s="25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6" spans="1:16" ht="42.75" customHeight="1">
      <c r="A6" s="41" t="s">
        <v>0</v>
      </c>
      <c r="B6" s="41" t="s">
        <v>9</v>
      </c>
      <c r="C6" s="41" t="s">
        <v>11</v>
      </c>
      <c r="D6" s="43" t="s">
        <v>10</v>
      </c>
      <c r="E6" s="38" t="s">
        <v>54</v>
      </c>
      <c r="F6" s="39"/>
      <c r="G6" s="39"/>
      <c r="H6" s="39"/>
      <c r="I6" s="39"/>
      <c r="J6" s="39"/>
      <c r="K6" s="39"/>
      <c r="L6" s="39"/>
      <c r="M6" s="39"/>
      <c r="N6" s="39"/>
      <c r="O6" s="39"/>
      <c r="P6" s="40"/>
    </row>
    <row r="7" spans="1:16" ht="15.75" customHeight="1">
      <c r="A7" s="42"/>
      <c r="B7" s="42" t="s">
        <v>2</v>
      </c>
      <c r="C7" s="41"/>
      <c r="D7" s="44"/>
      <c r="E7" s="38" t="s">
        <v>3</v>
      </c>
      <c r="F7" s="39"/>
      <c r="G7" s="39"/>
      <c r="H7" s="39"/>
      <c r="I7" s="39"/>
      <c r="J7" s="39"/>
      <c r="K7" s="39"/>
      <c r="L7" s="39"/>
      <c r="M7" s="39"/>
      <c r="N7" s="39"/>
      <c r="O7" s="39"/>
      <c r="P7" s="40"/>
    </row>
    <row r="8" spans="1:16" ht="72" customHeight="1">
      <c r="A8" s="42"/>
      <c r="B8" s="42"/>
      <c r="C8" s="41"/>
      <c r="D8" s="44"/>
      <c r="E8" s="5"/>
      <c r="F8" s="5" t="s">
        <v>43</v>
      </c>
      <c r="G8" s="16"/>
      <c r="H8" s="5" t="s">
        <v>44</v>
      </c>
      <c r="I8" s="16"/>
      <c r="J8" s="5" t="s">
        <v>45</v>
      </c>
      <c r="K8" s="16"/>
      <c r="L8" s="5" t="s">
        <v>46</v>
      </c>
      <c r="M8" s="16"/>
      <c r="N8" s="5" t="s">
        <v>47</v>
      </c>
      <c r="O8" s="16"/>
      <c r="P8" s="5" t="s">
        <v>48</v>
      </c>
    </row>
    <row r="9" spans="1:16" ht="15.75">
      <c r="A9" s="32">
        <v>1</v>
      </c>
      <c r="B9" s="32" t="s">
        <v>12</v>
      </c>
      <c r="C9" s="2" t="s">
        <v>14</v>
      </c>
      <c r="D9" s="32" t="s">
        <v>13</v>
      </c>
      <c r="E9" s="13">
        <v>4500</v>
      </c>
      <c r="F9" s="13">
        <f>ROUND(E9*40/100,0)+E9</f>
        <v>6300</v>
      </c>
      <c r="G9" s="13">
        <f>ROUND(E9*7.5/100,0)+E9</f>
        <v>4838</v>
      </c>
      <c r="H9" s="13">
        <f>ROUND(G9*40/100,0)+G9</f>
        <v>6773</v>
      </c>
      <c r="I9" s="13">
        <f>ROUND(G9*5/100,0)+G9</f>
        <v>5080</v>
      </c>
      <c r="J9" s="13">
        <f>ROUND(I9*40/100,0)+I9</f>
        <v>7112</v>
      </c>
      <c r="K9" s="13">
        <f>ROUND(I9*5/100,0)+I9</f>
        <v>5334</v>
      </c>
      <c r="L9" s="13">
        <f>ROUND(K9*40/100,0)+K9</f>
        <v>7468</v>
      </c>
      <c r="M9" s="13">
        <f>ROUND(K9*2.5/100,0)+K9</f>
        <v>5467</v>
      </c>
      <c r="N9" s="13">
        <f>ROUND(M9*40/100,0)+M9</f>
        <v>7654</v>
      </c>
      <c r="O9" s="13">
        <f>ROUND(M9*2.5/100,0)+M9</f>
        <v>5604</v>
      </c>
      <c r="P9" s="13">
        <f>ROUND(O9*40/100,0)+O9</f>
        <v>7846</v>
      </c>
    </row>
    <row r="10" spans="1:16" ht="15.75">
      <c r="A10" s="33"/>
      <c r="B10" s="33"/>
      <c r="C10" s="2" t="s">
        <v>15</v>
      </c>
      <c r="D10" s="33"/>
      <c r="E10" s="13">
        <v>3500</v>
      </c>
      <c r="F10" s="13">
        <f t="shared" ref="F10:F23" si="0">ROUND(E10*40/100,0)+E10</f>
        <v>4900</v>
      </c>
      <c r="G10" s="13">
        <f t="shared" ref="G10:G23" si="1">ROUND(E10*7.5/100,0)+E10</f>
        <v>3763</v>
      </c>
      <c r="H10" s="13">
        <f t="shared" ref="H10:H23" si="2">ROUND(G10*40/100,0)+G10</f>
        <v>5268</v>
      </c>
      <c r="I10" s="13">
        <f t="shared" ref="I10:I23" si="3">ROUND(G10*5/100,0)+G10</f>
        <v>3951</v>
      </c>
      <c r="J10" s="13">
        <f t="shared" ref="J10:J23" si="4">ROUND(I10*40/100,0)+I10</f>
        <v>5531</v>
      </c>
      <c r="K10" s="13">
        <f t="shared" ref="K10:K23" si="5">ROUND(I10*5/100,0)+I10</f>
        <v>4149</v>
      </c>
      <c r="L10" s="13">
        <f t="shared" ref="L10:L23" si="6">ROUND(K10*40/100,0)+K10</f>
        <v>5809</v>
      </c>
      <c r="M10" s="13">
        <f t="shared" ref="M10:M23" si="7">ROUND(K10*2.5/100,0)+K10</f>
        <v>4253</v>
      </c>
      <c r="N10" s="13">
        <f t="shared" ref="N10:N23" si="8">ROUND(M10*40/100,0)+M10</f>
        <v>5954</v>
      </c>
      <c r="O10" s="13">
        <f t="shared" ref="O10:O23" si="9">ROUND(M10*2.5/100,0)+M10</f>
        <v>4359</v>
      </c>
      <c r="P10" s="13">
        <f t="shared" ref="P10:P23" si="10">ROUND(O10*40/100,0)+O10</f>
        <v>6103</v>
      </c>
    </row>
    <row r="11" spans="1:16" ht="15.75">
      <c r="A11" s="34"/>
      <c r="B11" s="34"/>
      <c r="C11" s="2" t="s">
        <v>16</v>
      </c>
      <c r="D11" s="34"/>
      <c r="E11" s="13">
        <v>3000</v>
      </c>
      <c r="F11" s="13">
        <f t="shared" si="0"/>
        <v>4200</v>
      </c>
      <c r="G11" s="13">
        <f t="shared" si="1"/>
        <v>3225</v>
      </c>
      <c r="H11" s="13">
        <f t="shared" si="2"/>
        <v>4515</v>
      </c>
      <c r="I11" s="13">
        <f t="shared" si="3"/>
        <v>3386</v>
      </c>
      <c r="J11" s="13">
        <f t="shared" si="4"/>
        <v>4740</v>
      </c>
      <c r="K11" s="13">
        <f t="shared" si="5"/>
        <v>3555</v>
      </c>
      <c r="L11" s="13">
        <f t="shared" si="6"/>
        <v>4977</v>
      </c>
      <c r="M11" s="13">
        <f t="shared" si="7"/>
        <v>3644</v>
      </c>
      <c r="N11" s="13">
        <f t="shared" si="8"/>
        <v>5102</v>
      </c>
      <c r="O11" s="13">
        <f t="shared" si="9"/>
        <v>3735</v>
      </c>
      <c r="P11" s="13">
        <f t="shared" si="10"/>
        <v>5229</v>
      </c>
    </row>
    <row r="12" spans="1:16" ht="15" customHeight="1">
      <c r="A12" s="32">
        <v>2</v>
      </c>
      <c r="B12" s="32" t="s">
        <v>20</v>
      </c>
      <c r="C12" s="2" t="s">
        <v>14</v>
      </c>
      <c r="D12" s="35" t="s">
        <v>13</v>
      </c>
      <c r="E12" s="13">
        <v>3500</v>
      </c>
      <c r="F12" s="13">
        <f t="shared" si="0"/>
        <v>4900</v>
      </c>
      <c r="G12" s="13">
        <f t="shared" si="1"/>
        <v>3763</v>
      </c>
      <c r="H12" s="13">
        <f t="shared" si="2"/>
        <v>5268</v>
      </c>
      <c r="I12" s="13">
        <f t="shared" si="3"/>
        <v>3951</v>
      </c>
      <c r="J12" s="13">
        <f t="shared" si="4"/>
        <v>5531</v>
      </c>
      <c r="K12" s="13">
        <f t="shared" si="5"/>
        <v>4149</v>
      </c>
      <c r="L12" s="13">
        <f t="shared" si="6"/>
        <v>5809</v>
      </c>
      <c r="M12" s="13">
        <f t="shared" si="7"/>
        <v>4253</v>
      </c>
      <c r="N12" s="13">
        <f t="shared" si="8"/>
        <v>5954</v>
      </c>
      <c r="O12" s="13">
        <f t="shared" si="9"/>
        <v>4359</v>
      </c>
      <c r="P12" s="13">
        <f t="shared" si="10"/>
        <v>6103</v>
      </c>
    </row>
    <row r="13" spans="1:16" ht="15.75">
      <c r="A13" s="33"/>
      <c r="B13" s="33"/>
      <c r="C13" s="2" t="s">
        <v>15</v>
      </c>
      <c r="D13" s="36"/>
      <c r="E13" s="13">
        <v>2900</v>
      </c>
      <c r="F13" s="13">
        <f t="shared" si="0"/>
        <v>4060</v>
      </c>
      <c r="G13" s="13">
        <f t="shared" si="1"/>
        <v>3118</v>
      </c>
      <c r="H13" s="13">
        <f t="shared" si="2"/>
        <v>4365</v>
      </c>
      <c r="I13" s="13">
        <f t="shared" si="3"/>
        <v>3274</v>
      </c>
      <c r="J13" s="13">
        <f t="shared" si="4"/>
        <v>4584</v>
      </c>
      <c r="K13" s="13">
        <f t="shared" si="5"/>
        <v>3438</v>
      </c>
      <c r="L13" s="13">
        <f t="shared" si="6"/>
        <v>4813</v>
      </c>
      <c r="M13" s="13">
        <f t="shared" si="7"/>
        <v>3524</v>
      </c>
      <c r="N13" s="13">
        <f t="shared" si="8"/>
        <v>4934</v>
      </c>
      <c r="O13" s="13">
        <f t="shared" si="9"/>
        <v>3612</v>
      </c>
      <c r="P13" s="13">
        <f t="shared" si="10"/>
        <v>5057</v>
      </c>
    </row>
    <row r="14" spans="1:16" ht="15.75">
      <c r="A14" s="33"/>
      <c r="B14" s="33"/>
      <c r="C14" s="2" t="s">
        <v>16</v>
      </c>
      <c r="D14" s="36"/>
      <c r="E14" s="13">
        <v>2350</v>
      </c>
      <c r="F14" s="13">
        <f t="shared" si="0"/>
        <v>3290</v>
      </c>
      <c r="G14" s="13">
        <f t="shared" si="1"/>
        <v>2526</v>
      </c>
      <c r="H14" s="13">
        <f t="shared" si="2"/>
        <v>3536</v>
      </c>
      <c r="I14" s="13">
        <f t="shared" si="3"/>
        <v>2652</v>
      </c>
      <c r="J14" s="13">
        <f t="shared" si="4"/>
        <v>3713</v>
      </c>
      <c r="K14" s="13">
        <f t="shared" si="5"/>
        <v>2785</v>
      </c>
      <c r="L14" s="13">
        <f t="shared" si="6"/>
        <v>3899</v>
      </c>
      <c r="M14" s="13">
        <f t="shared" si="7"/>
        <v>2855</v>
      </c>
      <c r="N14" s="13">
        <f t="shared" si="8"/>
        <v>3997</v>
      </c>
      <c r="O14" s="13">
        <f t="shared" si="9"/>
        <v>2926</v>
      </c>
      <c r="P14" s="13">
        <f t="shared" si="10"/>
        <v>4096</v>
      </c>
    </row>
    <row r="15" spans="1:16" ht="15.75">
      <c r="A15" s="34"/>
      <c r="B15" s="34"/>
      <c r="C15" s="2" t="s">
        <v>17</v>
      </c>
      <c r="D15" s="37"/>
      <c r="E15" s="13">
        <v>2000</v>
      </c>
      <c r="F15" s="13">
        <f t="shared" si="0"/>
        <v>2800</v>
      </c>
      <c r="G15" s="13">
        <f t="shared" si="1"/>
        <v>2150</v>
      </c>
      <c r="H15" s="13">
        <f t="shared" si="2"/>
        <v>3010</v>
      </c>
      <c r="I15" s="13">
        <f t="shared" si="3"/>
        <v>2258</v>
      </c>
      <c r="J15" s="13">
        <f t="shared" si="4"/>
        <v>3161</v>
      </c>
      <c r="K15" s="13">
        <f t="shared" si="5"/>
        <v>2371</v>
      </c>
      <c r="L15" s="13">
        <f t="shared" si="6"/>
        <v>3319</v>
      </c>
      <c r="M15" s="13">
        <f t="shared" si="7"/>
        <v>2430</v>
      </c>
      <c r="N15" s="13">
        <f t="shared" si="8"/>
        <v>3402</v>
      </c>
      <c r="O15" s="13">
        <f t="shared" si="9"/>
        <v>2491</v>
      </c>
      <c r="P15" s="13">
        <f t="shared" si="10"/>
        <v>3487</v>
      </c>
    </row>
    <row r="16" spans="1:16" ht="15.75">
      <c r="A16" s="32">
        <v>3</v>
      </c>
      <c r="B16" s="32" t="s">
        <v>62</v>
      </c>
      <c r="C16" s="2" t="s">
        <v>14</v>
      </c>
      <c r="D16" s="35" t="s">
        <v>18</v>
      </c>
      <c r="E16" s="13">
        <v>2900</v>
      </c>
      <c r="F16" s="13">
        <f t="shared" si="0"/>
        <v>4060</v>
      </c>
      <c r="G16" s="13">
        <f t="shared" si="1"/>
        <v>3118</v>
      </c>
      <c r="H16" s="13">
        <f t="shared" si="2"/>
        <v>4365</v>
      </c>
      <c r="I16" s="13">
        <f t="shared" si="3"/>
        <v>3274</v>
      </c>
      <c r="J16" s="13">
        <f t="shared" si="4"/>
        <v>4584</v>
      </c>
      <c r="K16" s="13">
        <f t="shared" si="5"/>
        <v>3438</v>
      </c>
      <c r="L16" s="13">
        <f t="shared" si="6"/>
        <v>4813</v>
      </c>
      <c r="M16" s="13">
        <f t="shared" si="7"/>
        <v>3524</v>
      </c>
      <c r="N16" s="13">
        <f t="shared" si="8"/>
        <v>4934</v>
      </c>
      <c r="O16" s="13">
        <f t="shared" si="9"/>
        <v>3612</v>
      </c>
      <c r="P16" s="13">
        <f t="shared" si="10"/>
        <v>5057</v>
      </c>
    </row>
    <row r="17" spans="1:16" ht="15.75">
      <c r="A17" s="33"/>
      <c r="B17" s="33"/>
      <c r="C17" s="2" t="s">
        <v>15</v>
      </c>
      <c r="D17" s="36"/>
      <c r="E17" s="13">
        <v>2300</v>
      </c>
      <c r="F17" s="13">
        <f t="shared" si="0"/>
        <v>3220</v>
      </c>
      <c r="G17" s="13">
        <f t="shared" si="1"/>
        <v>2473</v>
      </c>
      <c r="H17" s="13">
        <f t="shared" si="2"/>
        <v>3462</v>
      </c>
      <c r="I17" s="13">
        <f t="shared" si="3"/>
        <v>2597</v>
      </c>
      <c r="J17" s="13">
        <f t="shared" si="4"/>
        <v>3636</v>
      </c>
      <c r="K17" s="13">
        <f t="shared" si="5"/>
        <v>2727</v>
      </c>
      <c r="L17" s="13">
        <f t="shared" si="6"/>
        <v>3818</v>
      </c>
      <c r="M17" s="13">
        <f t="shared" si="7"/>
        <v>2795</v>
      </c>
      <c r="N17" s="13">
        <f t="shared" si="8"/>
        <v>3913</v>
      </c>
      <c r="O17" s="13">
        <f t="shared" si="9"/>
        <v>2865</v>
      </c>
      <c r="P17" s="13">
        <f t="shared" si="10"/>
        <v>4011</v>
      </c>
    </row>
    <row r="18" spans="1:16" ht="15.75">
      <c r="A18" s="33"/>
      <c r="B18" s="33"/>
      <c r="C18" s="2" t="s">
        <v>16</v>
      </c>
      <c r="D18" s="36"/>
      <c r="E18" s="13">
        <v>2050</v>
      </c>
      <c r="F18" s="13">
        <f t="shared" si="0"/>
        <v>2870</v>
      </c>
      <c r="G18" s="13">
        <f t="shared" si="1"/>
        <v>2204</v>
      </c>
      <c r="H18" s="13">
        <f t="shared" si="2"/>
        <v>3086</v>
      </c>
      <c r="I18" s="13">
        <f t="shared" si="3"/>
        <v>2314</v>
      </c>
      <c r="J18" s="13">
        <f t="shared" si="4"/>
        <v>3240</v>
      </c>
      <c r="K18" s="13">
        <f t="shared" si="5"/>
        <v>2430</v>
      </c>
      <c r="L18" s="13">
        <f t="shared" si="6"/>
        <v>3402</v>
      </c>
      <c r="M18" s="13">
        <f t="shared" si="7"/>
        <v>2491</v>
      </c>
      <c r="N18" s="13">
        <f t="shared" si="8"/>
        <v>3487</v>
      </c>
      <c r="O18" s="13">
        <f t="shared" si="9"/>
        <v>2553</v>
      </c>
      <c r="P18" s="13">
        <f t="shared" si="10"/>
        <v>3574</v>
      </c>
    </row>
    <row r="19" spans="1:16" ht="15.75">
      <c r="A19" s="34"/>
      <c r="B19" s="34"/>
      <c r="C19" s="2" t="s">
        <v>17</v>
      </c>
      <c r="D19" s="37"/>
      <c r="E19" s="13">
        <v>1800</v>
      </c>
      <c r="F19" s="13">
        <f t="shared" si="0"/>
        <v>2520</v>
      </c>
      <c r="G19" s="13">
        <f t="shared" si="1"/>
        <v>1935</v>
      </c>
      <c r="H19" s="13">
        <f t="shared" si="2"/>
        <v>2709</v>
      </c>
      <c r="I19" s="13">
        <f t="shared" si="3"/>
        <v>2032</v>
      </c>
      <c r="J19" s="13">
        <f t="shared" si="4"/>
        <v>2845</v>
      </c>
      <c r="K19" s="13">
        <f t="shared" si="5"/>
        <v>2134</v>
      </c>
      <c r="L19" s="13">
        <f t="shared" si="6"/>
        <v>2988</v>
      </c>
      <c r="M19" s="13">
        <f t="shared" si="7"/>
        <v>2187</v>
      </c>
      <c r="N19" s="13">
        <f t="shared" si="8"/>
        <v>3062</v>
      </c>
      <c r="O19" s="13">
        <f t="shared" si="9"/>
        <v>2242</v>
      </c>
      <c r="P19" s="13">
        <f t="shared" si="10"/>
        <v>3139</v>
      </c>
    </row>
    <row r="20" spans="1:16" ht="15.75">
      <c r="A20" s="32">
        <v>4</v>
      </c>
      <c r="B20" s="32" t="s">
        <v>21</v>
      </c>
      <c r="C20" s="2" t="s">
        <v>14</v>
      </c>
      <c r="D20" s="35" t="s">
        <v>19</v>
      </c>
      <c r="E20" s="13">
        <v>2000</v>
      </c>
      <c r="F20" s="13">
        <f t="shared" si="0"/>
        <v>2800</v>
      </c>
      <c r="G20" s="13">
        <f t="shared" si="1"/>
        <v>2150</v>
      </c>
      <c r="H20" s="13">
        <f t="shared" si="2"/>
        <v>3010</v>
      </c>
      <c r="I20" s="13">
        <f t="shared" si="3"/>
        <v>2258</v>
      </c>
      <c r="J20" s="13">
        <f t="shared" si="4"/>
        <v>3161</v>
      </c>
      <c r="K20" s="13">
        <f t="shared" si="5"/>
        <v>2371</v>
      </c>
      <c r="L20" s="13">
        <f t="shared" si="6"/>
        <v>3319</v>
      </c>
      <c r="M20" s="13">
        <f t="shared" si="7"/>
        <v>2430</v>
      </c>
      <c r="N20" s="13">
        <f t="shared" si="8"/>
        <v>3402</v>
      </c>
      <c r="O20" s="13">
        <f t="shared" si="9"/>
        <v>2491</v>
      </c>
      <c r="P20" s="13">
        <f t="shared" si="10"/>
        <v>3487</v>
      </c>
    </row>
    <row r="21" spans="1:16" ht="15.75">
      <c r="A21" s="33"/>
      <c r="B21" s="33"/>
      <c r="C21" s="2" t="s">
        <v>15</v>
      </c>
      <c r="D21" s="36"/>
      <c r="E21" s="13">
        <v>1800</v>
      </c>
      <c r="F21" s="13">
        <f t="shared" si="0"/>
        <v>2520</v>
      </c>
      <c r="G21" s="13">
        <f t="shared" si="1"/>
        <v>1935</v>
      </c>
      <c r="H21" s="13">
        <f t="shared" si="2"/>
        <v>2709</v>
      </c>
      <c r="I21" s="13">
        <f t="shared" si="3"/>
        <v>2032</v>
      </c>
      <c r="J21" s="13">
        <f t="shared" si="4"/>
        <v>2845</v>
      </c>
      <c r="K21" s="13">
        <f t="shared" si="5"/>
        <v>2134</v>
      </c>
      <c r="L21" s="13">
        <f t="shared" si="6"/>
        <v>2988</v>
      </c>
      <c r="M21" s="13">
        <f t="shared" si="7"/>
        <v>2187</v>
      </c>
      <c r="N21" s="13">
        <f t="shared" si="8"/>
        <v>3062</v>
      </c>
      <c r="O21" s="13">
        <f t="shared" si="9"/>
        <v>2242</v>
      </c>
      <c r="P21" s="13">
        <f t="shared" si="10"/>
        <v>3139</v>
      </c>
    </row>
    <row r="22" spans="1:16" ht="15.75">
      <c r="A22" s="33"/>
      <c r="B22" s="33"/>
      <c r="C22" s="2" t="s">
        <v>16</v>
      </c>
      <c r="D22" s="36"/>
      <c r="E22" s="13">
        <v>1650</v>
      </c>
      <c r="F22" s="13">
        <f t="shared" si="0"/>
        <v>2310</v>
      </c>
      <c r="G22" s="13">
        <f t="shared" si="1"/>
        <v>1774</v>
      </c>
      <c r="H22" s="13">
        <f t="shared" si="2"/>
        <v>2484</v>
      </c>
      <c r="I22" s="13">
        <f t="shared" si="3"/>
        <v>1863</v>
      </c>
      <c r="J22" s="13">
        <f t="shared" si="4"/>
        <v>2608</v>
      </c>
      <c r="K22" s="13">
        <f t="shared" si="5"/>
        <v>1956</v>
      </c>
      <c r="L22" s="13">
        <f t="shared" si="6"/>
        <v>2738</v>
      </c>
      <c r="M22" s="13">
        <f t="shared" si="7"/>
        <v>2005</v>
      </c>
      <c r="N22" s="13">
        <f t="shared" si="8"/>
        <v>2807</v>
      </c>
      <c r="O22" s="13">
        <f t="shared" si="9"/>
        <v>2055</v>
      </c>
      <c r="P22" s="13">
        <f t="shared" si="10"/>
        <v>2877</v>
      </c>
    </row>
    <row r="23" spans="1:16" ht="15.75">
      <c r="A23" s="34"/>
      <c r="B23" s="34"/>
      <c r="C23" s="2" t="s">
        <v>17</v>
      </c>
      <c r="D23" s="37"/>
      <c r="E23" s="13">
        <v>1500</v>
      </c>
      <c r="F23" s="13">
        <f t="shared" si="0"/>
        <v>2100</v>
      </c>
      <c r="G23" s="13">
        <f t="shared" si="1"/>
        <v>1613</v>
      </c>
      <c r="H23" s="13">
        <f t="shared" si="2"/>
        <v>2258</v>
      </c>
      <c r="I23" s="13">
        <f t="shared" si="3"/>
        <v>1694</v>
      </c>
      <c r="J23" s="13">
        <f t="shared" si="4"/>
        <v>2372</v>
      </c>
      <c r="K23" s="13">
        <f t="shared" si="5"/>
        <v>1779</v>
      </c>
      <c r="L23" s="13">
        <f t="shared" si="6"/>
        <v>2491</v>
      </c>
      <c r="M23" s="13">
        <f t="shared" si="7"/>
        <v>1823</v>
      </c>
      <c r="N23" s="13">
        <f t="shared" si="8"/>
        <v>2552</v>
      </c>
      <c r="O23" s="13">
        <f t="shared" si="9"/>
        <v>1869</v>
      </c>
      <c r="P23" s="13">
        <f t="shared" si="10"/>
        <v>2617</v>
      </c>
    </row>
    <row r="26" spans="1:16">
      <c r="A26" s="26" t="s">
        <v>67</v>
      </c>
      <c r="B26" s="26"/>
      <c r="C26" s="26"/>
      <c r="D26" s="27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</row>
    <row r="27" spans="1:16">
      <c r="A27" s="26" t="s">
        <v>72</v>
      </c>
      <c r="B27" s="26"/>
      <c r="C27" s="26"/>
      <c r="D27" s="26"/>
      <c r="E27" s="26"/>
      <c r="F27" s="26"/>
      <c r="G27" s="26"/>
      <c r="H27" s="26"/>
      <c r="I27" s="26"/>
      <c r="J27" s="26"/>
      <c r="K27" s="27"/>
      <c r="L27" s="26"/>
      <c r="M27" s="27"/>
      <c r="N27" s="26"/>
      <c r="O27" s="27"/>
      <c r="P27" s="26"/>
    </row>
    <row r="28" spans="1:16">
      <c r="A28" s="23"/>
      <c r="B28" s="23"/>
      <c r="C28" s="23"/>
      <c r="D28" s="22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</row>
    <row r="29" spans="1:16">
      <c r="A29" s="23"/>
      <c r="B29" s="23"/>
      <c r="C29" s="23"/>
      <c r="D29" s="22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</row>
    <row r="30" spans="1:16">
      <c r="A30" s="23"/>
      <c r="B30" s="23"/>
      <c r="C30" s="23"/>
      <c r="D30" s="22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</row>
  </sheetData>
  <mergeCells count="24">
    <mergeCell ref="A1:P1"/>
    <mergeCell ref="A2:P2"/>
    <mergeCell ref="A3:P3"/>
    <mergeCell ref="D12:D15"/>
    <mergeCell ref="D16:D19"/>
    <mergeCell ref="A6:A8"/>
    <mergeCell ref="B6:B8"/>
    <mergeCell ref="D6:D8"/>
    <mergeCell ref="C6:C8"/>
    <mergeCell ref="A26:P26"/>
    <mergeCell ref="A27:P27"/>
    <mergeCell ref="A4:P4"/>
    <mergeCell ref="B16:B19"/>
    <mergeCell ref="B20:B23"/>
    <mergeCell ref="D20:D23"/>
    <mergeCell ref="A9:A11"/>
    <mergeCell ref="A12:A15"/>
    <mergeCell ref="A16:A19"/>
    <mergeCell ref="A20:A23"/>
    <mergeCell ref="B9:B11"/>
    <mergeCell ref="B12:B15"/>
    <mergeCell ref="D9:D11"/>
    <mergeCell ref="E6:P6"/>
    <mergeCell ref="E7:P7"/>
  </mergeCells>
  <pageMargins left="0.70866141732283472" right="0.23622047244094491" top="0.74803149606299213" bottom="0.74803149606299213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"/>
  <sheetViews>
    <sheetView workbookViewId="0">
      <selection activeCell="A5" sqref="A5:E5"/>
    </sheetView>
  </sheetViews>
  <sheetFormatPr defaultRowHeight="15"/>
  <cols>
    <col min="1" max="1" width="5.7109375" customWidth="1"/>
    <col min="2" max="2" width="36.140625" customWidth="1"/>
    <col min="3" max="3" width="13.42578125" customWidth="1"/>
    <col min="4" max="4" width="16.5703125" hidden="1" customWidth="1"/>
    <col min="5" max="5" width="23.42578125" customWidth="1"/>
  </cols>
  <sheetData>
    <row r="1" spans="1:6">
      <c r="D1" s="1"/>
      <c r="E1" s="23"/>
    </row>
    <row r="2" spans="1:6">
      <c r="C2" s="45"/>
      <c r="D2" s="31"/>
      <c r="E2" s="31"/>
    </row>
    <row r="3" spans="1:6">
      <c r="C3" s="45"/>
      <c r="D3" s="31"/>
      <c r="E3" s="31"/>
    </row>
    <row r="4" spans="1:6">
      <c r="A4" s="25" t="s">
        <v>58</v>
      </c>
      <c r="B4" s="25"/>
      <c r="C4" s="25"/>
      <c r="D4" s="25"/>
      <c r="E4" s="25"/>
    </row>
    <row r="5" spans="1:6">
      <c r="A5" s="25" t="s">
        <v>71</v>
      </c>
      <c r="B5" s="25"/>
      <c r="C5" s="25"/>
      <c r="D5" s="25"/>
      <c r="E5" s="25"/>
    </row>
    <row r="6" spans="1:6">
      <c r="A6" s="25" t="s">
        <v>56</v>
      </c>
      <c r="B6" s="25"/>
      <c r="C6" s="25"/>
      <c r="D6" s="25"/>
      <c r="E6" s="25"/>
      <c r="F6" s="24"/>
    </row>
    <row r="7" spans="1:6">
      <c r="A7" s="25"/>
      <c r="B7" s="25"/>
      <c r="C7" s="25"/>
      <c r="D7" s="25"/>
      <c r="E7" s="25"/>
    </row>
    <row r="9" spans="1:6" ht="64.5" customHeight="1">
      <c r="A9" s="21" t="s">
        <v>0</v>
      </c>
      <c r="B9" s="19" t="s">
        <v>52</v>
      </c>
      <c r="C9" s="19" t="s">
        <v>10</v>
      </c>
      <c r="D9" s="18"/>
      <c r="E9" s="20" t="s">
        <v>55</v>
      </c>
    </row>
    <row r="10" spans="1:6" ht="15.75">
      <c r="A10" s="2">
        <v>1</v>
      </c>
      <c r="B10" s="4" t="s">
        <v>22</v>
      </c>
      <c r="C10" s="7" t="s">
        <v>13</v>
      </c>
      <c r="D10" s="6">
        <v>6400</v>
      </c>
      <c r="E10" s="14">
        <f>ROUND(D10*40/100,0)+D10</f>
        <v>8960</v>
      </c>
    </row>
    <row r="11" spans="1:6" ht="31.5">
      <c r="A11" s="2">
        <v>2</v>
      </c>
      <c r="B11" s="4" t="s">
        <v>23</v>
      </c>
      <c r="C11" s="7" t="s">
        <v>13</v>
      </c>
      <c r="D11" s="6">
        <v>6000</v>
      </c>
      <c r="E11" s="14">
        <f t="shared" ref="E11:E13" si="0">ROUND(D11*40/100,0)+D11</f>
        <v>8400</v>
      </c>
    </row>
    <row r="12" spans="1:6" ht="15.75">
      <c r="A12" s="2">
        <v>3</v>
      </c>
      <c r="B12" s="4" t="s">
        <v>8</v>
      </c>
      <c r="C12" s="7" t="s">
        <v>13</v>
      </c>
      <c r="D12" s="6">
        <v>5700</v>
      </c>
      <c r="E12" s="14">
        <f t="shared" si="0"/>
        <v>7980</v>
      </c>
    </row>
    <row r="13" spans="1:6" ht="15.75">
      <c r="A13" s="2">
        <v>4</v>
      </c>
      <c r="B13" s="4" t="s">
        <v>7</v>
      </c>
      <c r="C13" s="7" t="s">
        <v>13</v>
      </c>
      <c r="D13" s="6">
        <v>5200</v>
      </c>
      <c r="E13" s="14">
        <f t="shared" si="0"/>
        <v>7280</v>
      </c>
    </row>
    <row r="17" spans="1:5">
      <c r="A17" s="26" t="s">
        <v>69</v>
      </c>
      <c r="B17" s="26"/>
      <c r="C17" s="26"/>
      <c r="D17" s="27"/>
      <c r="E17" s="26"/>
    </row>
    <row r="18" spans="1:5">
      <c r="A18" s="26" t="s">
        <v>68</v>
      </c>
      <c r="B18" s="26"/>
      <c r="C18" s="26"/>
      <c r="D18" s="27"/>
      <c r="E18" s="26"/>
    </row>
    <row r="22" spans="1:5">
      <c r="E22" s="23"/>
    </row>
    <row r="23" spans="1:5">
      <c r="E23" s="23"/>
    </row>
  </sheetData>
  <mergeCells count="8">
    <mergeCell ref="A17:E17"/>
    <mergeCell ref="A18:E18"/>
    <mergeCell ref="C2:E2"/>
    <mergeCell ref="C3:E3"/>
    <mergeCell ref="A4:E4"/>
    <mergeCell ref="A5:E5"/>
    <mergeCell ref="A6:E6"/>
    <mergeCell ref="A7:E7"/>
  </mergeCells>
  <pageMargins left="0.47244094488188981" right="0.15748031496062992" top="0.74803149606299213" bottom="0.74803149606299213" header="0.31496062992125984" footer="0.31496062992125984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50"/>
  <sheetViews>
    <sheetView tabSelected="1" workbookViewId="0">
      <selection activeCell="A3" sqref="A3:P3"/>
    </sheetView>
  </sheetViews>
  <sheetFormatPr defaultRowHeight="15"/>
  <cols>
    <col min="1" max="1" width="4.7109375" customWidth="1"/>
    <col min="2" max="2" width="35" customWidth="1"/>
    <col min="4" max="4" width="5.42578125" customWidth="1"/>
    <col min="5" max="5" width="6.140625" hidden="1" customWidth="1"/>
    <col min="6" max="6" width="6.140625" bestFit="1" customWidth="1"/>
    <col min="7" max="7" width="6.140625" hidden="1" customWidth="1"/>
    <col min="8" max="8" width="6.140625" bestFit="1" customWidth="1"/>
    <col min="9" max="9" width="6.140625" hidden="1" customWidth="1"/>
    <col min="10" max="10" width="6.140625" bestFit="1" customWidth="1"/>
    <col min="11" max="11" width="6.140625" style="1" hidden="1" customWidth="1"/>
    <col min="12" max="12" width="6.140625" bestFit="1" customWidth="1"/>
    <col min="13" max="13" width="6.140625" style="1" hidden="1" customWidth="1"/>
    <col min="14" max="14" width="6.140625" bestFit="1" customWidth="1"/>
    <col min="15" max="15" width="6.140625" style="1" hidden="1" customWidth="1"/>
    <col min="16" max="16" width="7.28515625" bestFit="1" customWidth="1"/>
  </cols>
  <sheetData>
    <row r="1" spans="1:16">
      <c r="D1" s="1"/>
      <c r="H1" s="25"/>
      <c r="I1" s="25"/>
      <c r="J1" s="25"/>
      <c r="K1" s="25"/>
      <c r="L1" s="25"/>
      <c r="M1" s="25"/>
      <c r="N1" s="25"/>
      <c r="O1" s="25"/>
      <c r="P1" s="25"/>
    </row>
    <row r="2" spans="1:16">
      <c r="A2" s="31" t="s">
        <v>61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6">
      <c r="A3" s="31" t="s">
        <v>70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>
      <c r="A4" s="31" t="s">
        <v>60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>
      <c r="A5" s="25"/>
      <c r="B5" s="25"/>
      <c r="C5" s="25"/>
      <c r="D5" s="30"/>
      <c r="E5" s="25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>
      <c r="I6" s="1"/>
      <c r="J6" s="30"/>
      <c r="K6" s="25"/>
      <c r="L6" s="25"/>
      <c r="M6" s="25"/>
      <c r="N6" s="25"/>
      <c r="O6" s="25"/>
      <c r="P6" s="25"/>
    </row>
    <row r="7" spans="1:16" ht="50.25" customHeight="1">
      <c r="A7" s="41" t="s">
        <v>0</v>
      </c>
      <c r="B7" s="41" t="s">
        <v>53</v>
      </c>
      <c r="C7" s="41" t="s">
        <v>24</v>
      </c>
      <c r="D7" s="43" t="s">
        <v>10</v>
      </c>
      <c r="E7" s="38" t="s">
        <v>54</v>
      </c>
      <c r="F7" s="39"/>
      <c r="G7" s="39"/>
      <c r="H7" s="39"/>
      <c r="I7" s="39"/>
      <c r="J7" s="39"/>
      <c r="K7" s="39"/>
      <c r="L7" s="39"/>
      <c r="M7" s="39"/>
      <c r="N7" s="39"/>
      <c r="O7" s="39"/>
      <c r="P7" s="40"/>
    </row>
    <row r="8" spans="1:16" ht="15.75" customHeight="1">
      <c r="A8" s="42"/>
      <c r="B8" s="42" t="s">
        <v>2</v>
      </c>
      <c r="C8" s="41"/>
      <c r="D8" s="44"/>
      <c r="E8" s="39" t="s">
        <v>3</v>
      </c>
      <c r="F8" s="39"/>
      <c r="G8" s="39"/>
      <c r="H8" s="39"/>
      <c r="I8" s="39"/>
      <c r="J8" s="39"/>
      <c r="K8" s="39"/>
      <c r="L8" s="39"/>
      <c r="M8" s="39"/>
      <c r="N8" s="39"/>
      <c r="O8" s="39"/>
      <c r="P8" s="40"/>
    </row>
    <row r="9" spans="1:16" s="15" customFormat="1" ht="59.25" customHeight="1">
      <c r="A9" s="42"/>
      <c r="B9" s="42"/>
      <c r="C9" s="41"/>
      <c r="D9" s="44"/>
      <c r="E9" s="5"/>
      <c r="F9" s="5" t="s">
        <v>43</v>
      </c>
      <c r="G9" s="16"/>
      <c r="H9" s="5" t="s">
        <v>44</v>
      </c>
      <c r="I9" s="16"/>
      <c r="J9" s="5" t="s">
        <v>45</v>
      </c>
      <c r="K9" s="16"/>
      <c r="L9" s="5" t="s">
        <v>46</v>
      </c>
      <c r="M9" s="16"/>
      <c r="N9" s="5" t="s">
        <v>47</v>
      </c>
      <c r="O9" s="16"/>
      <c r="P9" s="5" t="s">
        <v>48</v>
      </c>
    </row>
    <row r="10" spans="1:16" ht="15.75" hidden="1">
      <c r="A10" s="32">
        <v>1</v>
      </c>
      <c r="B10" s="32" t="s">
        <v>12</v>
      </c>
      <c r="C10" s="2" t="s">
        <v>25</v>
      </c>
      <c r="D10" s="32" t="s">
        <v>13</v>
      </c>
      <c r="E10" s="6">
        <v>3200</v>
      </c>
      <c r="F10" s="6">
        <f>ROUND(E10*25/100,0)+E10</f>
        <v>4000</v>
      </c>
      <c r="G10" s="6">
        <f>ROUND(E10*7.5/100,0)+E10</f>
        <v>3440</v>
      </c>
      <c r="H10" s="6">
        <f>ROUND(G10*25/100,0)+G10</f>
        <v>4300</v>
      </c>
      <c r="I10" s="6">
        <f>ROUND(G10*5/100,0)+G10</f>
        <v>3612</v>
      </c>
      <c r="J10" s="6">
        <f>ROUND(I10*25/100,0)+I10</f>
        <v>4515</v>
      </c>
      <c r="K10" s="6">
        <f>ROUND(I10*5/100,0)+I10</f>
        <v>3793</v>
      </c>
      <c r="L10" s="6">
        <f>ROUND(K10*25/100,0)+K10</f>
        <v>4741</v>
      </c>
      <c r="M10" s="6">
        <f>ROUND(K10*2.5/100,0)+K10</f>
        <v>3888</v>
      </c>
      <c r="N10" s="6">
        <f>ROUND(M10*25/100,0)+M10</f>
        <v>4860</v>
      </c>
      <c r="O10" s="6">
        <f>ROUND(M10*2.5/100,0)+M10</f>
        <v>3985</v>
      </c>
      <c r="P10" s="6">
        <f>ROUND(N10*25/100,0)+N10</f>
        <v>6075</v>
      </c>
    </row>
    <row r="11" spans="1:16" ht="15.75" hidden="1">
      <c r="A11" s="33"/>
      <c r="B11" s="33"/>
      <c r="C11" s="2" t="s">
        <v>26</v>
      </c>
      <c r="D11" s="33"/>
      <c r="E11" s="6">
        <v>2700</v>
      </c>
      <c r="F11" s="6">
        <f t="shared" ref="F11:F12" si="0">ROUND(E11*25/100,0)+E11</f>
        <v>3375</v>
      </c>
      <c r="G11" s="6">
        <f t="shared" ref="G11:G25" si="1">ROUND(E11*7.5/100,0)+E11</f>
        <v>2903</v>
      </c>
      <c r="H11" s="6">
        <f t="shared" ref="H11:H12" si="2">ROUND(G11*25/100,0)+G11</f>
        <v>3629</v>
      </c>
      <c r="I11" s="6">
        <f t="shared" ref="I11:I25" si="3">ROUND(G11*5/100,0)+G11</f>
        <v>3048</v>
      </c>
      <c r="J11" s="6">
        <f t="shared" ref="J11:J12" si="4">ROUND(I11*25/100,0)+I11</f>
        <v>3810</v>
      </c>
      <c r="K11" s="6">
        <f t="shared" ref="K11:K25" si="5">ROUND(I11*5/100,0)+I11</f>
        <v>3200</v>
      </c>
      <c r="L11" s="6">
        <f t="shared" ref="L11:L12" si="6">ROUND(K11*25/100,0)+K11</f>
        <v>4000</v>
      </c>
      <c r="M11" s="6">
        <f t="shared" ref="M11:M25" si="7">ROUND(K11*2.5/100,0)+K11</f>
        <v>3280</v>
      </c>
      <c r="N11" s="6">
        <f t="shared" ref="N11:N12" si="8">ROUND(M11*25/100,0)+M11</f>
        <v>4100</v>
      </c>
      <c r="O11" s="6">
        <f t="shared" ref="O11:O25" si="9">ROUND(M11*2.5/100,0)+M11</f>
        <v>3362</v>
      </c>
      <c r="P11" s="6">
        <f t="shared" ref="P11:P12" si="10">ROUND(N11*25/100,0)+N11</f>
        <v>5125</v>
      </c>
    </row>
    <row r="12" spans="1:16" ht="15.75" hidden="1">
      <c r="A12" s="34"/>
      <c r="B12" s="34"/>
      <c r="C12" s="2" t="s">
        <v>27</v>
      </c>
      <c r="D12" s="34"/>
      <c r="E12" s="6">
        <v>2300</v>
      </c>
      <c r="F12" s="6">
        <f t="shared" si="0"/>
        <v>2875</v>
      </c>
      <c r="G12" s="6">
        <f t="shared" si="1"/>
        <v>2473</v>
      </c>
      <c r="H12" s="6">
        <f t="shared" si="2"/>
        <v>3091</v>
      </c>
      <c r="I12" s="6">
        <f t="shared" si="3"/>
        <v>2597</v>
      </c>
      <c r="J12" s="6">
        <f t="shared" si="4"/>
        <v>3246</v>
      </c>
      <c r="K12" s="6">
        <f t="shared" si="5"/>
        <v>2727</v>
      </c>
      <c r="L12" s="6">
        <f t="shared" si="6"/>
        <v>3409</v>
      </c>
      <c r="M12" s="6">
        <f t="shared" si="7"/>
        <v>2795</v>
      </c>
      <c r="N12" s="6">
        <f t="shared" si="8"/>
        <v>3494</v>
      </c>
      <c r="O12" s="6">
        <f t="shared" si="9"/>
        <v>2865</v>
      </c>
      <c r="P12" s="6">
        <f t="shared" si="10"/>
        <v>4368</v>
      </c>
    </row>
    <row r="13" spans="1:16" ht="15.75">
      <c r="A13" s="32">
        <v>2</v>
      </c>
      <c r="B13" s="32" t="s">
        <v>28</v>
      </c>
      <c r="C13" s="2" t="s">
        <v>25</v>
      </c>
      <c r="D13" s="35" t="s">
        <v>13</v>
      </c>
      <c r="E13" s="6">
        <v>3000</v>
      </c>
      <c r="F13" s="6">
        <f>ROUND(E13*40/100,0)+E13</f>
        <v>4200</v>
      </c>
      <c r="G13" s="6">
        <v>3225</v>
      </c>
      <c r="H13" s="6">
        <f>ROUND(G13*40/100,0)+G13</f>
        <v>4515</v>
      </c>
      <c r="I13" s="6">
        <v>3386</v>
      </c>
      <c r="J13" s="6">
        <f>ROUND(I13*40/100,0)+I13</f>
        <v>4740</v>
      </c>
      <c r="K13" s="6">
        <v>3555</v>
      </c>
      <c r="L13" s="6">
        <f>ROUND(K13*40/100,0)+K13</f>
        <v>4977</v>
      </c>
      <c r="M13" s="6">
        <v>3644</v>
      </c>
      <c r="N13" s="6">
        <f>ROUND(M13*40/100,0)+M13</f>
        <v>5102</v>
      </c>
      <c r="O13" s="6">
        <v>3735</v>
      </c>
      <c r="P13" s="6">
        <f>ROUND(O13*40/100,0)+O13</f>
        <v>5229</v>
      </c>
    </row>
    <row r="14" spans="1:16" ht="15.75">
      <c r="A14" s="33"/>
      <c r="B14" s="33"/>
      <c r="C14" s="2" t="s">
        <v>26</v>
      </c>
      <c r="D14" s="36"/>
      <c r="E14" s="6">
        <v>2200</v>
      </c>
      <c r="F14" s="6">
        <f t="shared" ref="F14:F43" si="11">ROUND(E14*40/100,0)+E14</f>
        <v>3080</v>
      </c>
      <c r="G14" s="6">
        <f t="shared" si="1"/>
        <v>2365</v>
      </c>
      <c r="H14" s="6">
        <f t="shared" ref="H14:H43" si="12">ROUND(G14*40/100,0)+G14</f>
        <v>3311</v>
      </c>
      <c r="I14" s="6">
        <f t="shared" si="3"/>
        <v>2483</v>
      </c>
      <c r="J14" s="6">
        <f t="shared" ref="J14:J43" si="13">ROUND(I14*40/100,0)+I14</f>
        <v>3476</v>
      </c>
      <c r="K14" s="6">
        <f t="shared" si="5"/>
        <v>2607</v>
      </c>
      <c r="L14" s="6">
        <f t="shared" ref="L14:L43" si="14">ROUND(K14*40/100,0)+K14</f>
        <v>3650</v>
      </c>
      <c r="M14" s="6">
        <f t="shared" si="7"/>
        <v>2672</v>
      </c>
      <c r="N14" s="6">
        <f t="shared" ref="N14:N43" si="15">ROUND(M14*40/100,0)+M14</f>
        <v>3741</v>
      </c>
      <c r="O14" s="6">
        <f t="shared" si="9"/>
        <v>2739</v>
      </c>
      <c r="P14" s="6">
        <f t="shared" ref="P14:P43" si="16">ROUND(O14*40/100,0)+O14</f>
        <v>3835</v>
      </c>
    </row>
    <row r="15" spans="1:16" ht="15.75">
      <c r="A15" s="33"/>
      <c r="B15" s="33"/>
      <c r="C15" s="2" t="s">
        <v>27</v>
      </c>
      <c r="D15" s="36"/>
      <c r="E15" s="6">
        <v>2100</v>
      </c>
      <c r="F15" s="6">
        <f t="shared" si="11"/>
        <v>2940</v>
      </c>
      <c r="G15" s="6">
        <f t="shared" si="1"/>
        <v>2258</v>
      </c>
      <c r="H15" s="6">
        <f t="shared" si="12"/>
        <v>3161</v>
      </c>
      <c r="I15" s="6">
        <f t="shared" si="3"/>
        <v>2371</v>
      </c>
      <c r="J15" s="6">
        <f t="shared" si="13"/>
        <v>3319</v>
      </c>
      <c r="K15" s="6">
        <f t="shared" si="5"/>
        <v>2490</v>
      </c>
      <c r="L15" s="6">
        <f t="shared" si="14"/>
        <v>3486</v>
      </c>
      <c r="M15" s="6">
        <f t="shared" si="7"/>
        <v>2552</v>
      </c>
      <c r="N15" s="6">
        <f t="shared" si="15"/>
        <v>3573</v>
      </c>
      <c r="O15" s="6">
        <f t="shared" si="9"/>
        <v>2616</v>
      </c>
      <c r="P15" s="6">
        <f t="shared" si="16"/>
        <v>3662</v>
      </c>
    </row>
    <row r="16" spans="1:16" ht="15.75">
      <c r="A16" s="34"/>
      <c r="B16" s="34"/>
      <c r="C16" s="2" t="s">
        <v>17</v>
      </c>
      <c r="D16" s="37"/>
      <c r="E16" s="6">
        <v>1900</v>
      </c>
      <c r="F16" s="6">
        <f t="shared" si="11"/>
        <v>2660</v>
      </c>
      <c r="G16" s="6">
        <f t="shared" si="1"/>
        <v>2043</v>
      </c>
      <c r="H16" s="6">
        <f t="shared" si="12"/>
        <v>2860</v>
      </c>
      <c r="I16" s="6">
        <f t="shared" si="3"/>
        <v>2145</v>
      </c>
      <c r="J16" s="6">
        <f t="shared" si="13"/>
        <v>3003</v>
      </c>
      <c r="K16" s="6">
        <f t="shared" si="5"/>
        <v>2252</v>
      </c>
      <c r="L16" s="6">
        <f t="shared" si="14"/>
        <v>3153</v>
      </c>
      <c r="M16" s="6">
        <f t="shared" si="7"/>
        <v>2308</v>
      </c>
      <c r="N16" s="6">
        <f t="shared" si="15"/>
        <v>3231</v>
      </c>
      <c r="O16" s="6">
        <f t="shared" si="9"/>
        <v>2366</v>
      </c>
      <c r="P16" s="6">
        <f t="shared" si="16"/>
        <v>3312</v>
      </c>
    </row>
    <row r="17" spans="1:16" ht="15.75" hidden="1">
      <c r="A17" s="32">
        <v>3</v>
      </c>
      <c r="B17" s="32" t="s">
        <v>29</v>
      </c>
      <c r="C17" s="2" t="s">
        <v>25</v>
      </c>
      <c r="D17" s="35" t="s">
        <v>13</v>
      </c>
      <c r="E17" s="6">
        <v>3000</v>
      </c>
      <c r="F17" s="6">
        <f t="shared" si="11"/>
        <v>4200</v>
      </c>
      <c r="G17" s="6">
        <f>ROUND(E17*7.5/100,0)+E17</f>
        <v>3225</v>
      </c>
      <c r="H17" s="6">
        <f t="shared" si="12"/>
        <v>4515</v>
      </c>
      <c r="I17" s="6">
        <f>ROUND(G17*5/100,0)+G17</f>
        <v>3386</v>
      </c>
      <c r="J17" s="6">
        <f t="shared" si="13"/>
        <v>4740</v>
      </c>
      <c r="K17" s="6">
        <f>ROUND(I17*5/100,0)+I17</f>
        <v>3555</v>
      </c>
      <c r="L17" s="6">
        <f t="shared" si="14"/>
        <v>4977</v>
      </c>
      <c r="M17" s="6">
        <f>ROUND(K17*2.5/100,0)+K17</f>
        <v>3644</v>
      </c>
      <c r="N17" s="6">
        <f t="shared" si="15"/>
        <v>5102</v>
      </c>
      <c r="O17" s="6">
        <f>ROUND(M17*2.5/100,0)+M17</f>
        <v>3735</v>
      </c>
      <c r="P17" s="6">
        <f t="shared" si="16"/>
        <v>5229</v>
      </c>
    </row>
    <row r="18" spans="1:16" ht="15.75" hidden="1">
      <c r="A18" s="33"/>
      <c r="B18" s="33"/>
      <c r="C18" s="2" t="s">
        <v>26</v>
      </c>
      <c r="D18" s="36"/>
      <c r="E18" s="6">
        <v>2500</v>
      </c>
      <c r="F18" s="6">
        <f t="shared" si="11"/>
        <v>3500</v>
      </c>
      <c r="G18" s="6">
        <f>ROUND(E18*7.5/100,0)+E18</f>
        <v>2688</v>
      </c>
      <c r="H18" s="6">
        <f t="shared" si="12"/>
        <v>3763</v>
      </c>
      <c r="I18" s="6">
        <f>ROUND(G18*5/100,0)+G18</f>
        <v>2822</v>
      </c>
      <c r="J18" s="6">
        <f t="shared" si="13"/>
        <v>3951</v>
      </c>
      <c r="K18" s="6">
        <f>ROUND(I18*5/100,0)+I18</f>
        <v>2963</v>
      </c>
      <c r="L18" s="6">
        <f t="shared" si="14"/>
        <v>4148</v>
      </c>
      <c r="M18" s="6">
        <f>ROUND(K18*2.5/100,0)+K18</f>
        <v>3037</v>
      </c>
      <c r="N18" s="6">
        <f t="shared" si="15"/>
        <v>4252</v>
      </c>
      <c r="O18" s="6">
        <f>ROUND(M18*2.5/100,0)+M18</f>
        <v>3113</v>
      </c>
      <c r="P18" s="6">
        <f t="shared" si="16"/>
        <v>4358</v>
      </c>
    </row>
    <row r="19" spans="1:16" ht="15.75" hidden="1">
      <c r="A19" s="33"/>
      <c r="B19" s="33"/>
      <c r="C19" s="2" t="s">
        <v>27</v>
      </c>
      <c r="D19" s="36"/>
      <c r="E19" s="6">
        <v>2200</v>
      </c>
      <c r="F19" s="6">
        <f t="shared" si="11"/>
        <v>3080</v>
      </c>
      <c r="G19" s="6">
        <f>ROUND(E19*7.5/100,0)+E19</f>
        <v>2365</v>
      </c>
      <c r="H19" s="6">
        <f t="shared" si="12"/>
        <v>3311</v>
      </c>
      <c r="I19" s="6">
        <f>ROUND(G19*5/100,0)+G19</f>
        <v>2483</v>
      </c>
      <c r="J19" s="6">
        <f t="shared" si="13"/>
        <v>3476</v>
      </c>
      <c r="K19" s="6">
        <f>ROUND(I19*5/100,0)+I19</f>
        <v>2607</v>
      </c>
      <c r="L19" s="6">
        <f t="shared" si="14"/>
        <v>3650</v>
      </c>
      <c r="M19" s="6">
        <f>ROUND(K19*2.5/100,0)+K19</f>
        <v>2672</v>
      </c>
      <c r="N19" s="6">
        <f t="shared" si="15"/>
        <v>3741</v>
      </c>
      <c r="O19" s="6">
        <f>ROUND(M19*2.5/100,0)+M19</f>
        <v>2739</v>
      </c>
      <c r="P19" s="6">
        <f t="shared" si="16"/>
        <v>3835</v>
      </c>
    </row>
    <row r="20" spans="1:16" ht="15.75" hidden="1">
      <c r="A20" s="34"/>
      <c r="B20" s="34"/>
      <c r="C20" s="2" t="s">
        <v>17</v>
      </c>
      <c r="D20" s="37"/>
      <c r="E20" s="6">
        <v>1900</v>
      </c>
      <c r="F20" s="6">
        <f t="shared" si="11"/>
        <v>2660</v>
      </c>
      <c r="G20" s="6">
        <f>ROUND(E20*7.5/100,0)+E20</f>
        <v>2043</v>
      </c>
      <c r="H20" s="6">
        <f t="shared" si="12"/>
        <v>2860</v>
      </c>
      <c r="I20" s="6">
        <f>ROUND(G20*5/100,0)+G20</f>
        <v>2145</v>
      </c>
      <c r="J20" s="6">
        <f t="shared" si="13"/>
        <v>3003</v>
      </c>
      <c r="K20" s="6">
        <f>ROUND(I20*5/100,0)+I20</f>
        <v>2252</v>
      </c>
      <c r="L20" s="6">
        <f t="shared" si="14"/>
        <v>3153</v>
      </c>
      <c r="M20" s="6">
        <f>ROUND(K20*2.5/100,0)+K20</f>
        <v>2308</v>
      </c>
      <c r="N20" s="6">
        <f t="shared" si="15"/>
        <v>3231</v>
      </c>
      <c r="O20" s="6">
        <f>ROUND(M20*2.5/100,0)+M20</f>
        <v>2366</v>
      </c>
      <c r="P20" s="6">
        <f t="shared" si="16"/>
        <v>3312</v>
      </c>
    </row>
    <row r="21" spans="1:16" ht="15.75">
      <c r="A21" s="12">
        <v>4</v>
      </c>
      <c r="B21" s="11" t="s">
        <v>50</v>
      </c>
      <c r="C21" s="2" t="s">
        <v>25</v>
      </c>
      <c r="D21" s="11" t="s">
        <v>13</v>
      </c>
      <c r="E21" s="6">
        <v>5381</v>
      </c>
      <c r="F21" s="6">
        <f t="shared" si="11"/>
        <v>7533</v>
      </c>
      <c r="G21" s="6">
        <f t="shared" ref="G21" si="17">ROUND(E21*7.5/100,0)+E21</f>
        <v>5785</v>
      </c>
      <c r="H21" s="6">
        <f t="shared" si="12"/>
        <v>8099</v>
      </c>
      <c r="I21" s="6">
        <f t="shared" ref="I21" si="18">ROUND(G21*5/100,0)+G21</f>
        <v>6074</v>
      </c>
      <c r="J21" s="6">
        <f t="shared" si="13"/>
        <v>8504</v>
      </c>
      <c r="K21" s="6">
        <f t="shared" ref="K21" si="19">ROUND(I21*5/100,0)+I21</f>
        <v>6378</v>
      </c>
      <c r="L21" s="6">
        <f t="shared" si="14"/>
        <v>8929</v>
      </c>
      <c r="M21" s="6">
        <f t="shared" ref="M21" si="20">ROUND(K21*2.5/100,0)+K21</f>
        <v>6537</v>
      </c>
      <c r="N21" s="6">
        <f t="shared" si="15"/>
        <v>9152</v>
      </c>
      <c r="O21" s="6">
        <f t="shared" ref="O21" si="21">ROUND(M21*2.5/100,0)+M21</f>
        <v>6700</v>
      </c>
      <c r="P21" s="6">
        <f t="shared" si="16"/>
        <v>9380</v>
      </c>
    </row>
    <row r="22" spans="1:16" ht="15.75">
      <c r="A22" s="32">
        <v>5</v>
      </c>
      <c r="B22" s="32" t="s">
        <v>30</v>
      </c>
      <c r="C22" s="2" t="s">
        <v>25</v>
      </c>
      <c r="D22" s="35" t="s">
        <v>19</v>
      </c>
      <c r="E22" s="6">
        <v>1850</v>
      </c>
      <c r="F22" s="6">
        <f t="shared" si="11"/>
        <v>2590</v>
      </c>
      <c r="G22" s="6">
        <f t="shared" si="1"/>
        <v>1989</v>
      </c>
      <c r="H22" s="6">
        <f t="shared" si="12"/>
        <v>2785</v>
      </c>
      <c r="I22" s="6">
        <f t="shared" si="3"/>
        <v>2088</v>
      </c>
      <c r="J22" s="6">
        <f t="shared" si="13"/>
        <v>2923</v>
      </c>
      <c r="K22" s="6">
        <f t="shared" si="5"/>
        <v>2192</v>
      </c>
      <c r="L22" s="6">
        <f t="shared" si="14"/>
        <v>3069</v>
      </c>
      <c r="M22" s="6">
        <f t="shared" si="7"/>
        <v>2247</v>
      </c>
      <c r="N22" s="6">
        <f t="shared" si="15"/>
        <v>3146</v>
      </c>
      <c r="O22" s="6">
        <f t="shared" si="9"/>
        <v>2303</v>
      </c>
      <c r="P22" s="6">
        <f t="shared" si="16"/>
        <v>3224</v>
      </c>
    </row>
    <row r="23" spans="1:16" ht="15.75">
      <c r="A23" s="33"/>
      <c r="B23" s="33"/>
      <c r="C23" s="2" t="s">
        <v>26</v>
      </c>
      <c r="D23" s="36"/>
      <c r="E23" s="6">
        <v>1800</v>
      </c>
      <c r="F23" s="6">
        <f t="shared" si="11"/>
        <v>2520</v>
      </c>
      <c r="G23" s="6">
        <f t="shared" si="1"/>
        <v>1935</v>
      </c>
      <c r="H23" s="6">
        <f t="shared" si="12"/>
        <v>2709</v>
      </c>
      <c r="I23" s="6">
        <f t="shared" si="3"/>
        <v>2032</v>
      </c>
      <c r="J23" s="6">
        <f t="shared" si="13"/>
        <v>2845</v>
      </c>
      <c r="K23" s="6">
        <f t="shared" si="5"/>
        <v>2134</v>
      </c>
      <c r="L23" s="6">
        <f t="shared" si="14"/>
        <v>2988</v>
      </c>
      <c r="M23" s="6">
        <f t="shared" si="7"/>
        <v>2187</v>
      </c>
      <c r="N23" s="6">
        <f t="shared" si="15"/>
        <v>3062</v>
      </c>
      <c r="O23" s="6">
        <f t="shared" si="9"/>
        <v>2242</v>
      </c>
      <c r="P23" s="6">
        <f t="shared" si="16"/>
        <v>3139</v>
      </c>
    </row>
    <row r="24" spans="1:16" ht="15.75">
      <c r="A24" s="33"/>
      <c r="B24" s="33"/>
      <c r="C24" s="2" t="s">
        <v>27</v>
      </c>
      <c r="D24" s="36"/>
      <c r="E24" s="6">
        <v>1750</v>
      </c>
      <c r="F24" s="6">
        <f t="shared" si="11"/>
        <v>2450</v>
      </c>
      <c r="G24" s="6">
        <f t="shared" si="1"/>
        <v>1881</v>
      </c>
      <c r="H24" s="6">
        <f t="shared" si="12"/>
        <v>2633</v>
      </c>
      <c r="I24" s="6">
        <f t="shared" si="3"/>
        <v>1975</v>
      </c>
      <c r="J24" s="6">
        <f t="shared" si="13"/>
        <v>2765</v>
      </c>
      <c r="K24" s="6">
        <f t="shared" si="5"/>
        <v>2074</v>
      </c>
      <c r="L24" s="6">
        <f t="shared" si="14"/>
        <v>2904</v>
      </c>
      <c r="M24" s="6">
        <f t="shared" si="7"/>
        <v>2126</v>
      </c>
      <c r="N24" s="6">
        <f t="shared" si="15"/>
        <v>2976</v>
      </c>
      <c r="O24" s="6">
        <f t="shared" si="9"/>
        <v>2179</v>
      </c>
      <c r="P24" s="6">
        <f t="shared" si="16"/>
        <v>3051</v>
      </c>
    </row>
    <row r="25" spans="1:16" ht="15.75">
      <c r="A25" s="34"/>
      <c r="B25" s="34"/>
      <c r="C25" s="2" t="s">
        <v>17</v>
      </c>
      <c r="D25" s="37"/>
      <c r="E25" s="6">
        <v>1700</v>
      </c>
      <c r="F25" s="6">
        <f t="shared" si="11"/>
        <v>2380</v>
      </c>
      <c r="G25" s="6">
        <f t="shared" si="1"/>
        <v>1828</v>
      </c>
      <c r="H25" s="6">
        <f t="shared" si="12"/>
        <v>2559</v>
      </c>
      <c r="I25" s="6">
        <f t="shared" si="3"/>
        <v>1919</v>
      </c>
      <c r="J25" s="6">
        <f t="shared" si="13"/>
        <v>2687</v>
      </c>
      <c r="K25" s="6">
        <f t="shared" si="5"/>
        <v>2015</v>
      </c>
      <c r="L25" s="6">
        <f t="shared" si="14"/>
        <v>2821</v>
      </c>
      <c r="M25" s="6">
        <f t="shared" si="7"/>
        <v>2065</v>
      </c>
      <c r="N25" s="6">
        <f t="shared" si="15"/>
        <v>2891</v>
      </c>
      <c r="O25" s="6">
        <f t="shared" si="9"/>
        <v>2117</v>
      </c>
      <c r="P25" s="6">
        <f t="shared" si="16"/>
        <v>2964</v>
      </c>
    </row>
    <row r="26" spans="1:16" ht="15.75">
      <c r="A26" s="32">
        <v>6</v>
      </c>
      <c r="B26" s="32" t="s">
        <v>31</v>
      </c>
      <c r="C26" s="2"/>
      <c r="D26" s="35" t="s">
        <v>32</v>
      </c>
      <c r="E26" s="6">
        <v>1800</v>
      </c>
      <c r="F26" s="6">
        <f t="shared" si="11"/>
        <v>2520</v>
      </c>
      <c r="G26" s="6">
        <f>ROUND(E26*7.5/100,0)+E26</f>
        <v>1935</v>
      </c>
      <c r="H26" s="6">
        <f t="shared" si="12"/>
        <v>2709</v>
      </c>
      <c r="I26" s="6">
        <f>ROUND(G26*5/100,0)+G26</f>
        <v>2032</v>
      </c>
      <c r="J26" s="6">
        <f t="shared" si="13"/>
        <v>2845</v>
      </c>
      <c r="K26" s="6">
        <f>ROUND(I26*5/100,0)+I26</f>
        <v>2134</v>
      </c>
      <c r="L26" s="6">
        <f t="shared" si="14"/>
        <v>2988</v>
      </c>
      <c r="M26" s="6">
        <f>ROUND(K26*2.5/100,0)+K26</f>
        <v>2187</v>
      </c>
      <c r="N26" s="6">
        <f t="shared" si="15"/>
        <v>3062</v>
      </c>
      <c r="O26" s="6">
        <f>ROUND(M26*2.5/100,0)+M26</f>
        <v>2242</v>
      </c>
      <c r="P26" s="6">
        <f t="shared" si="16"/>
        <v>3139</v>
      </c>
    </row>
    <row r="27" spans="1:16" ht="15.75">
      <c r="A27" s="34"/>
      <c r="B27" s="33"/>
      <c r="C27" s="2" t="s">
        <v>17</v>
      </c>
      <c r="D27" s="36"/>
      <c r="E27" s="6">
        <v>1450</v>
      </c>
      <c r="F27" s="6">
        <f t="shared" si="11"/>
        <v>2030</v>
      </c>
      <c r="G27" s="6">
        <v>1559</v>
      </c>
      <c r="H27" s="6">
        <f t="shared" si="12"/>
        <v>2183</v>
      </c>
      <c r="I27" s="6">
        <v>1637</v>
      </c>
      <c r="J27" s="6">
        <f t="shared" si="13"/>
        <v>2292</v>
      </c>
      <c r="K27" s="6">
        <v>1719</v>
      </c>
      <c r="L27" s="6">
        <f t="shared" si="14"/>
        <v>2407</v>
      </c>
      <c r="M27" s="6">
        <v>1762</v>
      </c>
      <c r="N27" s="6">
        <f t="shared" si="15"/>
        <v>2467</v>
      </c>
      <c r="O27" s="6">
        <v>1806</v>
      </c>
      <c r="P27" s="6">
        <f t="shared" si="16"/>
        <v>2528</v>
      </c>
    </row>
    <row r="28" spans="1:16" ht="15.75">
      <c r="A28" s="11">
        <v>7</v>
      </c>
      <c r="B28" s="9" t="s">
        <v>33</v>
      </c>
      <c r="C28" s="2"/>
      <c r="D28" s="10" t="s">
        <v>32</v>
      </c>
      <c r="E28" s="6">
        <v>1450</v>
      </c>
      <c r="F28" s="6">
        <f t="shared" si="11"/>
        <v>2030</v>
      </c>
      <c r="G28" s="6">
        <v>1559</v>
      </c>
      <c r="H28" s="6">
        <f t="shared" si="12"/>
        <v>2183</v>
      </c>
      <c r="I28" s="6">
        <v>1637</v>
      </c>
      <c r="J28" s="6">
        <f t="shared" si="13"/>
        <v>2292</v>
      </c>
      <c r="K28" s="6">
        <v>1719</v>
      </c>
      <c r="L28" s="6">
        <f t="shared" si="14"/>
        <v>2407</v>
      </c>
      <c r="M28" s="6">
        <v>1762</v>
      </c>
      <c r="N28" s="6">
        <f t="shared" si="15"/>
        <v>2467</v>
      </c>
      <c r="O28" s="6">
        <v>1806</v>
      </c>
      <c r="P28" s="6">
        <f t="shared" si="16"/>
        <v>2528</v>
      </c>
    </row>
    <row r="29" spans="1:16" ht="15.75">
      <c r="A29" s="2">
        <v>8</v>
      </c>
      <c r="B29" s="2" t="s">
        <v>35</v>
      </c>
      <c r="C29" s="2"/>
      <c r="D29" s="10" t="s">
        <v>32</v>
      </c>
      <c r="E29" s="6">
        <v>1450</v>
      </c>
      <c r="F29" s="6">
        <f t="shared" si="11"/>
        <v>2030</v>
      </c>
      <c r="G29" s="6">
        <v>1559</v>
      </c>
      <c r="H29" s="6">
        <f t="shared" si="12"/>
        <v>2183</v>
      </c>
      <c r="I29" s="6">
        <v>1637</v>
      </c>
      <c r="J29" s="6">
        <f t="shared" si="13"/>
        <v>2292</v>
      </c>
      <c r="K29" s="6">
        <v>1719</v>
      </c>
      <c r="L29" s="6">
        <f t="shared" si="14"/>
        <v>2407</v>
      </c>
      <c r="M29" s="6">
        <v>1762</v>
      </c>
      <c r="N29" s="6">
        <f t="shared" si="15"/>
        <v>2467</v>
      </c>
      <c r="O29" s="6">
        <v>1806</v>
      </c>
      <c r="P29" s="6">
        <f t="shared" si="16"/>
        <v>2528</v>
      </c>
    </row>
    <row r="30" spans="1:16" ht="15.75">
      <c r="A30" s="32">
        <v>9</v>
      </c>
      <c r="B30" s="46" t="s">
        <v>34</v>
      </c>
      <c r="C30" s="2"/>
      <c r="D30" s="47" t="s">
        <v>32</v>
      </c>
      <c r="E30" s="6">
        <v>1450</v>
      </c>
      <c r="F30" s="6">
        <f t="shared" si="11"/>
        <v>2030</v>
      </c>
      <c r="G30" s="6">
        <v>1559</v>
      </c>
      <c r="H30" s="6">
        <f t="shared" si="12"/>
        <v>2183</v>
      </c>
      <c r="I30" s="6">
        <v>1637</v>
      </c>
      <c r="J30" s="6">
        <f t="shared" si="13"/>
        <v>2292</v>
      </c>
      <c r="K30" s="6">
        <v>1719</v>
      </c>
      <c r="L30" s="6">
        <f t="shared" si="14"/>
        <v>2407</v>
      </c>
      <c r="M30" s="6">
        <v>1762</v>
      </c>
      <c r="N30" s="6">
        <f t="shared" si="15"/>
        <v>2467</v>
      </c>
      <c r="O30" s="6">
        <v>1806</v>
      </c>
      <c r="P30" s="6">
        <f t="shared" si="16"/>
        <v>2528</v>
      </c>
    </row>
    <row r="31" spans="1:16" ht="15.75">
      <c r="A31" s="34"/>
      <c r="B31" s="46"/>
      <c r="C31" s="2" t="s">
        <v>17</v>
      </c>
      <c r="D31" s="47"/>
      <c r="E31" s="6">
        <v>1450</v>
      </c>
      <c r="F31" s="6">
        <f t="shared" si="11"/>
        <v>2030</v>
      </c>
      <c r="G31" s="6">
        <v>1450</v>
      </c>
      <c r="H31" s="6">
        <f t="shared" si="12"/>
        <v>2030</v>
      </c>
      <c r="I31" s="6">
        <v>1450</v>
      </c>
      <c r="J31" s="6">
        <f t="shared" si="13"/>
        <v>2030</v>
      </c>
      <c r="K31" s="6">
        <v>1450</v>
      </c>
      <c r="L31" s="6">
        <f t="shared" si="14"/>
        <v>2030</v>
      </c>
      <c r="M31" s="6">
        <v>1450</v>
      </c>
      <c r="N31" s="6">
        <f t="shared" si="15"/>
        <v>2030</v>
      </c>
      <c r="O31" s="6">
        <v>1450</v>
      </c>
      <c r="P31" s="6">
        <f t="shared" si="16"/>
        <v>2030</v>
      </c>
    </row>
    <row r="32" spans="1:16" ht="15.75">
      <c r="A32" s="32">
        <v>10</v>
      </c>
      <c r="B32" s="46" t="s">
        <v>36</v>
      </c>
      <c r="C32" s="2" t="s">
        <v>26</v>
      </c>
      <c r="D32" s="47" t="s">
        <v>32</v>
      </c>
      <c r="E32" s="6">
        <v>2000</v>
      </c>
      <c r="F32" s="6">
        <f t="shared" si="11"/>
        <v>2800</v>
      </c>
      <c r="G32" s="6">
        <f>ROUND(E32*7.5/100,0)+E32</f>
        <v>2150</v>
      </c>
      <c r="H32" s="6">
        <f t="shared" si="12"/>
        <v>3010</v>
      </c>
      <c r="I32" s="6">
        <f>ROUND(G32*5/100,0)+G32</f>
        <v>2258</v>
      </c>
      <c r="J32" s="6">
        <f t="shared" si="13"/>
        <v>3161</v>
      </c>
      <c r="K32" s="6">
        <f>ROUND(I32*5/100,0)+I32</f>
        <v>2371</v>
      </c>
      <c r="L32" s="6">
        <f t="shared" si="14"/>
        <v>3319</v>
      </c>
      <c r="M32" s="6">
        <f>ROUND(K32*2.5/100,0)+K32</f>
        <v>2430</v>
      </c>
      <c r="N32" s="6">
        <f t="shared" si="15"/>
        <v>3402</v>
      </c>
      <c r="O32" s="6">
        <f>ROUND(M32*2.5/100,0)+M32</f>
        <v>2491</v>
      </c>
      <c r="P32" s="6">
        <f t="shared" si="16"/>
        <v>3487</v>
      </c>
    </row>
    <row r="33" spans="1:16" ht="15.75">
      <c r="A33" s="34"/>
      <c r="B33" s="46"/>
      <c r="C33" s="2" t="s">
        <v>27</v>
      </c>
      <c r="D33" s="47"/>
      <c r="E33" s="6">
        <v>1700</v>
      </c>
      <c r="F33" s="6">
        <f t="shared" si="11"/>
        <v>2380</v>
      </c>
      <c r="G33" s="6">
        <f t="shared" ref="G33:G38" si="22">ROUND(E33*7.5/100,0)+E33</f>
        <v>1828</v>
      </c>
      <c r="H33" s="6">
        <f t="shared" si="12"/>
        <v>2559</v>
      </c>
      <c r="I33" s="6">
        <f t="shared" ref="I33:I38" si="23">ROUND(G33*5/100,0)+G33</f>
        <v>1919</v>
      </c>
      <c r="J33" s="6">
        <f t="shared" si="13"/>
        <v>2687</v>
      </c>
      <c r="K33" s="6">
        <f t="shared" ref="K33:K38" si="24">ROUND(I33*5/100,0)+I33</f>
        <v>2015</v>
      </c>
      <c r="L33" s="6">
        <f t="shared" si="14"/>
        <v>2821</v>
      </c>
      <c r="M33" s="6">
        <f t="shared" ref="M33:M38" si="25">ROUND(K33*2.5/100,0)+K33</f>
        <v>2065</v>
      </c>
      <c r="N33" s="6">
        <f t="shared" si="15"/>
        <v>2891</v>
      </c>
      <c r="O33" s="6">
        <f t="shared" ref="O33:O38" si="26">ROUND(M33*2.5/100,0)+M33</f>
        <v>2117</v>
      </c>
      <c r="P33" s="6">
        <f t="shared" si="16"/>
        <v>2964</v>
      </c>
    </row>
    <row r="34" spans="1:16" ht="15.75">
      <c r="A34" s="32">
        <v>11</v>
      </c>
      <c r="B34" s="46" t="s">
        <v>37</v>
      </c>
      <c r="C34" s="2" t="s">
        <v>26</v>
      </c>
      <c r="D34" s="47" t="s">
        <v>32</v>
      </c>
      <c r="E34" s="6">
        <v>2200</v>
      </c>
      <c r="F34" s="6">
        <f t="shared" si="11"/>
        <v>3080</v>
      </c>
      <c r="G34" s="6">
        <f>ROUND(E34*7.5/100,0)+E34</f>
        <v>2365</v>
      </c>
      <c r="H34" s="6">
        <f t="shared" si="12"/>
        <v>3311</v>
      </c>
      <c r="I34" s="6">
        <f>ROUND(G34*5/100,0)+G34</f>
        <v>2483</v>
      </c>
      <c r="J34" s="6">
        <f t="shared" si="13"/>
        <v>3476</v>
      </c>
      <c r="K34" s="6">
        <f>ROUND(I34*5/100,0)+I34</f>
        <v>2607</v>
      </c>
      <c r="L34" s="6">
        <f t="shared" si="14"/>
        <v>3650</v>
      </c>
      <c r="M34" s="6">
        <f>ROUND(K34*2.5/100,0)+K34</f>
        <v>2672</v>
      </c>
      <c r="N34" s="6">
        <f t="shared" si="15"/>
        <v>3741</v>
      </c>
      <c r="O34" s="6">
        <f>ROUND(M34*2.5/100,0)+M34</f>
        <v>2739</v>
      </c>
      <c r="P34" s="6">
        <f t="shared" si="16"/>
        <v>3835</v>
      </c>
    </row>
    <row r="35" spans="1:16" ht="15.75">
      <c r="A35" s="34"/>
      <c r="B35" s="46"/>
      <c r="C35" s="2" t="s">
        <v>27</v>
      </c>
      <c r="D35" s="47"/>
      <c r="E35" s="6">
        <v>1700</v>
      </c>
      <c r="F35" s="6">
        <f t="shared" si="11"/>
        <v>2380</v>
      </c>
      <c r="G35" s="6">
        <f>ROUND(E35*7.5/100,0)+E35</f>
        <v>1828</v>
      </c>
      <c r="H35" s="6">
        <f t="shared" si="12"/>
        <v>2559</v>
      </c>
      <c r="I35" s="6">
        <f>ROUND(G35*5/100,0)+G35</f>
        <v>1919</v>
      </c>
      <c r="J35" s="6">
        <f t="shared" si="13"/>
        <v>2687</v>
      </c>
      <c r="K35" s="6">
        <f>ROUND(I35*5/100,0)+I35</f>
        <v>2015</v>
      </c>
      <c r="L35" s="6">
        <f t="shared" si="14"/>
        <v>2821</v>
      </c>
      <c r="M35" s="6">
        <f>ROUND(K35*2.5/100,0)+K35</f>
        <v>2065</v>
      </c>
      <c r="N35" s="6">
        <f t="shared" si="15"/>
        <v>2891</v>
      </c>
      <c r="O35" s="6">
        <f>ROUND(M35*2.5/100,0)+M35</f>
        <v>2117</v>
      </c>
      <c r="P35" s="6">
        <f t="shared" si="16"/>
        <v>2964</v>
      </c>
    </row>
    <row r="36" spans="1:16" ht="15.75">
      <c r="A36" s="32">
        <v>12</v>
      </c>
      <c r="B36" s="32" t="s">
        <v>38</v>
      </c>
      <c r="C36" s="2" t="s">
        <v>26</v>
      </c>
      <c r="D36" s="35" t="s">
        <v>32</v>
      </c>
      <c r="E36" s="6">
        <v>2000</v>
      </c>
      <c r="F36" s="6">
        <f t="shared" si="11"/>
        <v>2800</v>
      </c>
      <c r="G36" s="6">
        <f t="shared" si="22"/>
        <v>2150</v>
      </c>
      <c r="H36" s="6">
        <f t="shared" si="12"/>
        <v>3010</v>
      </c>
      <c r="I36" s="6">
        <f t="shared" si="23"/>
        <v>2258</v>
      </c>
      <c r="J36" s="6">
        <f t="shared" si="13"/>
        <v>3161</v>
      </c>
      <c r="K36" s="6">
        <f t="shared" si="24"/>
        <v>2371</v>
      </c>
      <c r="L36" s="6">
        <f t="shared" si="14"/>
        <v>3319</v>
      </c>
      <c r="M36" s="6">
        <f t="shared" si="25"/>
        <v>2430</v>
      </c>
      <c r="N36" s="6">
        <f t="shared" si="15"/>
        <v>3402</v>
      </c>
      <c r="O36" s="6">
        <f t="shared" si="26"/>
        <v>2491</v>
      </c>
      <c r="P36" s="6">
        <f t="shared" si="16"/>
        <v>3487</v>
      </c>
    </row>
    <row r="37" spans="1:16" ht="15.75">
      <c r="A37" s="33"/>
      <c r="B37" s="33"/>
      <c r="C37" s="2" t="s">
        <v>27</v>
      </c>
      <c r="D37" s="36"/>
      <c r="E37" s="6">
        <v>1900</v>
      </c>
      <c r="F37" s="6">
        <f t="shared" si="11"/>
        <v>2660</v>
      </c>
      <c r="G37" s="6">
        <f t="shared" si="22"/>
        <v>2043</v>
      </c>
      <c r="H37" s="6">
        <f t="shared" si="12"/>
        <v>2860</v>
      </c>
      <c r="I37" s="6">
        <f t="shared" si="23"/>
        <v>2145</v>
      </c>
      <c r="J37" s="6">
        <f t="shared" si="13"/>
        <v>3003</v>
      </c>
      <c r="K37" s="6">
        <f t="shared" si="24"/>
        <v>2252</v>
      </c>
      <c r="L37" s="6">
        <f t="shared" si="14"/>
        <v>3153</v>
      </c>
      <c r="M37" s="6">
        <f t="shared" si="25"/>
        <v>2308</v>
      </c>
      <c r="N37" s="6">
        <f t="shared" si="15"/>
        <v>3231</v>
      </c>
      <c r="O37" s="6">
        <f t="shared" si="26"/>
        <v>2366</v>
      </c>
      <c r="P37" s="6">
        <f t="shared" si="16"/>
        <v>3312</v>
      </c>
    </row>
    <row r="38" spans="1:16" ht="15.75">
      <c r="A38" s="33"/>
      <c r="B38" s="33"/>
      <c r="C38" s="2" t="s">
        <v>39</v>
      </c>
      <c r="D38" s="36" t="s">
        <v>32</v>
      </c>
      <c r="E38" s="6">
        <v>1700</v>
      </c>
      <c r="F38" s="6">
        <f t="shared" si="11"/>
        <v>2380</v>
      </c>
      <c r="G38" s="6">
        <f t="shared" si="22"/>
        <v>1828</v>
      </c>
      <c r="H38" s="6">
        <f t="shared" si="12"/>
        <v>2559</v>
      </c>
      <c r="I38" s="6">
        <f t="shared" si="23"/>
        <v>1919</v>
      </c>
      <c r="J38" s="6">
        <f t="shared" si="13"/>
        <v>2687</v>
      </c>
      <c r="K38" s="6">
        <f t="shared" si="24"/>
        <v>2015</v>
      </c>
      <c r="L38" s="6">
        <f t="shared" si="14"/>
        <v>2821</v>
      </c>
      <c r="M38" s="6">
        <f t="shared" si="25"/>
        <v>2065</v>
      </c>
      <c r="N38" s="6">
        <f t="shared" si="15"/>
        <v>2891</v>
      </c>
      <c r="O38" s="6">
        <f t="shared" si="26"/>
        <v>2117</v>
      </c>
      <c r="P38" s="6">
        <f t="shared" si="16"/>
        <v>2964</v>
      </c>
    </row>
    <row r="39" spans="1:16" ht="15.75">
      <c r="A39" s="34"/>
      <c r="B39" s="34"/>
      <c r="C39" s="2" t="s">
        <v>40</v>
      </c>
      <c r="D39" s="37"/>
      <c r="E39" s="6">
        <v>1450</v>
      </c>
      <c r="F39" s="6">
        <f t="shared" si="11"/>
        <v>2030</v>
      </c>
      <c r="G39" s="6">
        <v>1559</v>
      </c>
      <c r="H39" s="6">
        <f t="shared" si="12"/>
        <v>2183</v>
      </c>
      <c r="I39" s="6">
        <v>1637</v>
      </c>
      <c r="J39" s="6">
        <f t="shared" si="13"/>
        <v>2292</v>
      </c>
      <c r="K39" s="6">
        <v>1719</v>
      </c>
      <c r="L39" s="6">
        <f t="shared" si="14"/>
        <v>2407</v>
      </c>
      <c r="M39" s="6">
        <v>1762</v>
      </c>
      <c r="N39" s="6">
        <f t="shared" si="15"/>
        <v>2467</v>
      </c>
      <c r="O39" s="6">
        <v>1806</v>
      </c>
      <c r="P39" s="6">
        <f t="shared" si="16"/>
        <v>2528</v>
      </c>
    </row>
    <row r="40" spans="1:16" ht="15.75" hidden="1">
      <c r="A40" s="32">
        <v>13</v>
      </c>
      <c r="B40" s="46" t="s">
        <v>41</v>
      </c>
      <c r="C40" s="2" t="s">
        <v>26</v>
      </c>
      <c r="D40" s="47" t="s">
        <v>32</v>
      </c>
      <c r="E40" s="6">
        <v>1450</v>
      </c>
      <c r="F40" s="6">
        <f t="shared" si="11"/>
        <v>2030</v>
      </c>
      <c r="G40" s="6">
        <v>1559</v>
      </c>
      <c r="H40" s="6">
        <f t="shared" si="12"/>
        <v>2183</v>
      </c>
      <c r="I40" s="6">
        <v>1637</v>
      </c>
      <c r="J40" s="6">
        <f t="shared" si="13"/>
        <v>2292</v>
      </c>
      <c r="K40" s="6">
        <v>1719</v>
      </c>
      <c r="L40" s="6">
        <f t="shared" si="14"/>
        <v>2407</v>
      </c>
      <c r="M40" s="6">
        <v>1762</v>
      </c>
      <c r="N40" s="6">
        <f t="shared" si="15"/>
        <v>2467</v>
      </c>
      <c r="O40" s="6">
        <v>1806</v>
      </c>
      <c r="P40" s="6">
        <f t="shared" si="16"/>
        <v>2528</v>
      </c>
    </row>
    <row r="41" spans="1:16" ht="31.5" hidden="1">
      <c r="A41" s="34"/>
      <c r="B41" s="46"/>
      <c r="C41" s="4" t="s">
        <v>42</v>
      </c>
      <c r="D41" s="47"/>
      <c r="E41" s="6">
        <v>1450</v>
      </c>
      <c r="F41" s="6">
        <f t="shared" si="11"/>
        <v>2030</v>
      </c>
      <c r="G41" s="6">
        <v>1450</v>
      </c>
      <c r="H41" s="6">
        <f t="shared" si="12"/>
        <v>2030</v>
      </c>
      <c r="I41" s="6">
        <v>1450</v>
      </c>
      <c r="J41" s="6">
        <f t="shared" si="13"/>
        <v>2030</v>
      </c>
      <c r="K41" s="6">
        <v>1450</v>
      </c>
      <c r="L41" s="6">
        <f t="shared" si="14"/>
        <v>2030</v>
      </c>
      <c r="M41" s="6">
        <v>1450</v>
      </c>
      <c r="N41" s="6">
        <f t="shared" si="15"/>
        <v>2030</v>
      </c>
      <c r="O41" s="6">
        <v>1450</v>
      </c>
      <c r="P41" s="6">
        <f t="shared" si="16"/>
        <v>2030</v>
      </c>
    </row>
    <row r="42" spans="1:16" ht="15.75">
      <c r="A42" s="32">
        <v>14</v>
      </c>
      <c r="B42" s="46" t="s">
        <v>49</v>
      </c>
      <c r="C42" s="2" t="s">
        <v>26</v>
      </c>
      <c r="D42" s="47" t="s">
        <v>19</v>
      </c>
      <c r="E42" s="6">
        <v>2000</v>
      </c>
      <c r="F42" s="6">
        <f t="shared" si="11"/>
        <v>2800</v>
      </c>
      <c r="G42" s="6">
        <f>ROUND(E42*7.5/100,0)+E42</f>
        <v>2150</v>
      </c>
      <c r="H42" s="6">
        <f t="shared" si="12"/>
        <v>3010</v>
      </c>
      <c r="I42" s="6">
        <f>ROUND(G42*5/100,0)+G42</f>
        <v>2258</v>
      </c>
      <c r="J42" s="6">
        <f t="shared" si="13"/>
        <v>3161</v>
      </c>
      <c r="K42" s="6">
        <f>ROUND(I42*5/100,0)+I42</f>
        <v>2371</v>
      </c>
      <c r="L42" s="6">
        <f t="shared" si="14"/>
        <v>3319</v>
      </c>
      <c r="M42" s="6">
        <f>ROUND(K42*2.5/100,0)+K42</f>
        <v>2430</v>
      </c>
      <c r="N42" s="6">
        <f t="shared" si="15"/>
        <v>3402</v>
      </c>
      <c r="O42" s="6">
        <f>ROUND(M42*2.5/100,0)+M42</f>
        <v>2491</v>
      </c>
      <c r="P42" s="6">
        <f t="shared" si="16"/>
        <v>3487</v>
      </c>
    </row>
    <row r="43" spans="1:16" ht="15.75">
      <c r="A43" s="34"/>
      <c r="B43" s="46"/>
      <c r="C43" s="2" t="s">
        <v>27</v>
      </c>
      <c r="D43" s="47"/>
      <c r="E43" s="6">
        <v>1700</v>
      </c>
      <c r="F43" s="6">
        <f t="shared" si="11"/>
        <v>2380</v>
      </c>
      <c r="G43" s="6">
        <f>ROUND(E43*7.5/100,0)+E43</f>
        <v>1828</v>
      </c>
      <c r="H43" s="6">
        <f t="shared" si="12"/>
        <v>2559</v>
      </c>
      <c r="I43" s="6">
        <f>ROUND(G43*5/100,0)+G43</f>
        <v>1919</v>
      </c>
      <c r="J43" s="6">
        <f t="shared" si="13"/>
        <v>2687</v>
      </c>
      <c r="K43" s="6">
        <f>ROUND(I43*5/100,0)+I43</f>
        <v>2015</v>
      </c>
      <c r="L43" s="6">
        <f t="shared" si="14"/>
        <v>2821</v>
      </c>
      <c r="M43" s="6">
        <f>ROUND(K43*2.5/100,0)+K43</f>
        <v>2065</v>
      </c>
      <c r="N43" s="6">
        <f t="shared" si="15"/>
        <v>2891</v>
      </c>
      <c r="O43" s="6">
        <f>ROUND(M43*2.5/100,0)+M43</f>
        <v>2117</v>
      </c>
      <c r="P43" s="6">
        <f t="shared" si="16"/>
        <v>2964</v>
      </c>
    </row>
    <row r="45" spans="1:16">
      <c r="A45" s="26" t="s">
        <v>64</v>
      </c>
      <c r="B45" s="26"/>
      <c r="C45" s="26"/>
      <c r="D45" s="27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</row>
    <row r="46" spans="1:16">
      <c r="A46" s="26" t="s">
        <v>63</v>
      </c>
      <c r="B46" s="26"/>
      <c r="C46" s="26"/>
      <c r="D46" s="26"/>
      <c r="E46" s="26"/>
      <c r="F46" s="26"/>
      <c r="G46" s="26"/>
      <c r="H46" s="26"/>
      <c r="I46" s="26"/>
      <c r="J46" s="26"/>
      <c r="K46" s="27"/>
      <c r="L46" s="26"/>
      <c r="M46" s="27"/>
      <c r="N46" s="26"/>
      <c r="O46" s="27"/>
      <c r="P46" s="26"/>
    </row>
    <row r="47" spans="1:16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2"/>
      <c r="L47" s="23"/>
      <c r="M47" s="22"/>
      <c r="N47" s="23"/>
      <c r="O47" s="22"/>
      <c r="P47" s="23"/>
    </row>
    <row r="48" spans="1:16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2"/>
      <c r="L48" s="23"/>
      <c r="M48" s="22"/>
      <c r="N48" s="23"/>
      <c r="O48" s="22"/>
      <c r="P48" s="23"/>
    </row>
    <row r="49" spans="1:16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2"/>
      <c r="L49" s="23"/>
      <c r="M49" s="22"/>
      <c r="N49" s="23"/>
      <c r="O49" s="22"/>
      <c r="P49" s="23"/>
    </row>
    <row r="50" spans="1:16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2"/>
      <c r="L50" s="23"/>
      <c r="M50" s="22"/>
      <c r="N50" s="23"/>
      <c r="O50" s="22"/>
      <c r="P50" s="23"/>
    </row>
  </sheetData>
  <mergeCells count="47">
    <mergeCell ref="H1:P1"/>
    <mergeCell ref="B10:B12"/>
    <mergeCell ref="B32:B33"/>
    <mergeCell ref="D32:D33"/>
    <mergeCell ref="A2:P2"/>
    <mergeCell ref="A3:P3"/>
    <mergeCell ref="A22:A25"/>
    <mergeCell ref="B22:B25"/>
    <mergeCell ref="D22:D25"/>
    <mergeCell ref="A30:A31"/>
    <mergeCell ref="B30:B31"/>
    <mergeCell ref="D30:D31"/>
    <mergeCell ref="A32:A33"/>
    <mergeCell ref="E7:P7"/>
    <mergeCell ref="E8:P8"/>
    <mergeCell ref="J6:P6"/>
    <mergeCell ref="A36:A39"/>
    <mergeCell ref="B36:B39"/>
    <mergeCell ref="D36:D39"/>
    <mergeCell ref="C7:C9"/>
    <mergeCell ref="A13:A16"/>
    <mergeCell ref="B13:B16"/>
    <mergeCell ref="D13:D16"/>
    <mergeCell ref="D17:D20"/>
    <mergeCell ref="D10:D12"/>
    <mergeCell ref="A17:A20"/>
    <mergeCell ref="B17:B20"/>
    <mergeCell ref="A7:A9"/>
    <mergeCell ref="B7:B9"/>
    <mergeCell ref="D7:D9"/>
    <mergeCell ref="A10:A12"/>
    <mergeCell ref="A45:P45"/>
    <mergeCell ref="A46:P46"/>
    <mergeCell ref="A4:P4"/>
    <mergeCell ref="A5:P5"/>
    <mergeCell ref="A42:A43"/>
    <mergeCell ref="B42:B43"/>
    <mergeCell ref="D42:D43"/>
    <mergeCell ref="A26:A27"/>
    <mergeCell ref="B26:B27"/>
    <mergeCell ref="D26:D27"/>
    <mergeCell ref="A40:A41"/>
    <mergeCell ref="B40:B41"/>
    <mergeCell ref="D40:D41"/>
    <mergeCell ref="A34:A35"/>
    <mergeCell ref="B34:B35"/>
    <mergeCell ref="D34:D35"/>
  </mergeCells>
  <pageMargins left="0.70866141732283472" right="0.15748031496062992" top="0.55118110236220474" bottom="0.86614173228346458" header="0.31496062992125984" footer="0.82677165354330717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FP CONDUCERE</vt:lpstr>
      <vt:lpstr>FP DE EXECUTIE</vt:lpstr>
      <vt:lpstr>FC DE CONDUCERE</vt:lpstr>
      <vt:lpstr>FC DE EXECUTIE</vt:lpstr>
      <vt:lpstr>'FC DE EXECUTIE'!Print_Titles</vt:lpstr>
      <vt:lpstr>'FC DE CONDUCERE'!StatDePersonal_2__2017_7_5__8_24_18__818fbb69_711b_4295_8ada_abaef70a45aa</vt:lpstr>
      <vt:lpstr>'FP CONDUCERE'!StatDePersonal_2__2017_7_5__8_24_18__818fbb69_711b_4295_8ada_abaef70a45aa</vt:lpstr>
    </vt:vector>
  </TitlesOfParts>
  <Company>Primaria Buzau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mirela.baciu</cp:lastModifiedBy>
  <cp:lastPrinted>2017-12-19T08:57:03Z</cp:lastPrinted>
  <dcterms:created xsi:type="dcterms:W3CDTF">2017-07-05T05:24:48Z</dcterms:created>
  <dcterms:modified xsi:type="dcterms:W3CDTF">2017-12-19T08:58:23Z</dcterms:modified>
</cp:coreProperties>
</file>